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D:\Dropbox\@LAVORI\2025\ENV_01.25 - ENVI PARK - Impianti fotovoltaici A2-B1\ENV_01.25 - CME\"/>
    </mc:Choice>
  </mc:AlternateContent>
  <xr:revisionPtr revIDLastSave="0" documentId="13_ncr:1_{9C2BE6BD-4890-424D-AA08-55DA5B59306B}" xr6:coauthVersionLast="47" xr6:coauthVersionMax="47" xr10:uidLastSave="{00000000-0000-0000-0000-000000000000}"/>
  <bookViews>
    <workbookView xWindow="-120" yWindow="-120" windowWidth="29040" windowHeight="17520" xr2:uid="{00000000-000D-0000-FFFF-FFFF00000000}"/>
  </bookViews>
  <sheets>
    <sheet name="Lista categorie lavoro" sheetId="1" r:id="rId1"/>
    <sheet name="Dati" sheetId="2" state="veryHidden" r:id="rId2"/>
  </sheets>
  <externalReferences>
    <externalReference r:id="rId3"/>
  </externalReferences>
  <definedNames>
    <definedName name="_xlnm._FilterDatabase" localSheetId="0" hidden="1">Computo [1]metrico!$B$3:$N$7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08" i="1" l="1"/>
  <c r="I810" i="1" s="1"/>
  <c r="K810" i="1" s="1"/>
  <c r="I802" i="1"/>
  <c r="I804" i="1" s="1"/>
  <c r="K804" i="1" s="1"/>
  <c r="I796" i="1"/>
  <c r="I798" i="1" s="1"/>
  <c r="K798" i="1" s="1"/>
  <c r="I790" i="1"/>
  <c r="I792" i="1" s="1"/>
  <c r="K792" i="1" s="1"/>
  <c r="I784" i="1"/>
  <c r="I786" i="1" s="1"/>
  <c r="K786" i="1" s="1"/>
  <c r="I778" i="1"/>
  <c r="I780" i="1" s="1"/>
  <c r="K780" i="1" s="1"/>
  <c r="I772" i="1"/>
  <c r="I774" i="1" s="1"/>
  <c r="K774" i="1" s="1"/>
  <c r="I766" i="1"/>
  <c r="I768" i="1" s="1"/>
  <c r="K768" i="1" s="1"/>
  <c r="I760" i="1"/>
  <c r="I762" i="1" s="1"/>
  <c r="K762" i="1" s="1"/>
  <c r="I754" i="1"/>
  <c r="I756" i="1" s="1"/>
  <c r="K756" i="1" s="1"/>
  <c r="I748" i="1"/>
  <c r="I750" i="1" s="1"/>
  <c r="K750" i="1" s="1"/>
  <c r="I744" i="1"/>
  <c r="K744" i="1" s="1"/>
  <c r="I742" i="1"/>
  <c r="I736" i="1"/>
  <c r="I738" i="1" s="1"/>
  <c r="K738" i="1" s="1"/>
  <c r="I732" i="1"/>
  <c r="K732" i="1" s="1"/>
  <c r="I730" i="1"/>
  <c r="I724" i="1"/>
  <c r="I726" i="1" s="1"/>
  <c r="K726" i="1" s="1"/>
  <c r="I718" i="1"/>
  <c r="I720" i="1" s="1"/>
  <c r="K720" i="1" s="1"/>
  <c r="I712" i="1"/>
  <c r="I714" i="1" s="1"/>
  <c r="K714" i="1" s="1"/>
  <c r="I706" i="1"/>
  <c r="I708" i="1" s="1"/>
  <c r="K708" i="1" s="1"/>
  <c r="I700" i="1"/>
  <c r="I702" i="1" s="1"/>
  <c r="K702" i="1" s="1"/>
  <c r="I694" i="1"/>
  <c r="I696" i="1" s="1"/>
  <c r="K696" i="1" s="1"/>
  <c r="I688" i="1"/>
  <c r="I690" i="1" s="1"/>
  <c r="K690" i="1" s="1"/>
  <c r="I682" i="1"/>
  <c r="I684" i="1" s="1"/>
  <c r="K684" i="1" s="1"/>
  <c r="I676" i="1"/>
  <c r="I678" i="1" s="1"/>
  <c r="K678" i="1" s="1"/>
  <c r="I670" i="1"/>
  <c r="I672" i="1" s="1"/>
  <c r="K672" i="1" s="1"/>
  <c r="I664" i="1"/>
  <c r="I666" i="1" s="1"/>
  <c r="K666" i="1" s="1"/>
  <c r="I658" i="1"/>
  <c r="I660" i="1" s="1"/>
  <c r="K660" i="1" s="1"/>
  <c r="I652" i="1"/>
  <c r="I654" i="1" s="1"/>
  <c r="K654" i="1" s="1"/>
  <c r="I648" i="1"/>
  <c r="K648" i="1" s="1"/>
  <c r="I646" i="1"/>
  <c r="I640" i="1"/>
  <c r="I642" i="1" s="1"/>
  <c r="K642" i="1" s="1"/>
  <c r="I634" i="1"/>
  <c r="I636" i="1" s="1"/>
  <c r="K636" i="1" s="1"/>
  <c r="I628" i="1"/>
  <c r="I630" i="1" s="1"/>
  <c r="K630" i="1" s="1"/>
  <c r="I622" i="1"/>
  <c r="I624" i="1" s="1"/>
  <c r="K624" i="1" s="1"/>
  <c r="I616" i="1"/>
  <c r="I618" i="1" s="1"/>
  <c r="K618" i="1" s="1"/>
  <c r="I612" i="1"/>
  <c r="K612" i="1" s="1"/>
  <c r="I610" i="1"/>
  <c r="I604" i="1"/>
  <c r="I603" i="1"/>
  <c r="I606" i="1" s="1"/>
  <c r="K606" i="1" s="1"/>
  <c r="I597" i="1"/>
  <c r="I599" i="1" s="1"/>
  <c r="K599" i="1" s="1"/>
  <c r="I591" i="1"/>
  <c r="I593" i="1" s="1"/>
  <c r="K593" i="1" s="1"/>
  <c r="I585" i="1"/>
  <c r="I587" i="1" s="1"/>
  <c r="K587" i="1" s="1"/>
  <c r="I581" i="1"/>
  <c r="K581" i="1" s="1"/>
  <c r="I579" i="1"/>
  <c r="I573" i="1"/>
  <c r="I572" i="1"/>
  <c r="I575" i="1" s="1"/>
  <c r="K575" i="1" s="1"/>
  <c r="I566" i="1"/>
  <c r="I568" i="1" s="1"/>
  <c r="K568" i="1" s="1"/>
  <c r="I560" i="1"/>
  <c r="I562" i="1" s="1"/>
  <c r="K562" i="1" s="1"/>
  <c r="I554" i="1"/>
  <c r="I556" i="1" s="1"/>
  <c r="K556" i="1" s="1"/>
  <c r="I550" i="1"/>
  <c r="K550" i="1" s="1"/>
  <c r="I548" i="1"/>
  <c r="I542" i="1"/>
  <c r="I544" i="1" s="1"/>
  <c r="K544" i="1" s="1"/>
  <c r="I536" i="1"/>
  <c r="I538" i="1" s="1"/>
  <c r="K538" i="1" s="1"/>
  <c r="I530" i="1"/>
  <c r="I532" i="1" s="1"/>
  <c r="K532" i="1" s="1"/>
  <c r="I526" i="1"/>
  <c r="K526" i="1" s="1"/>
  <c r="I524" i="1"/>
  <c r="I518" i="1"/>
  <c r="I520" i="1" s="1"/>
  <c r="K520" i="1" s="1"/>
  <c r="I512" i="1"/>
  <c r="I514" i="1" s="1"/>
  <c r="K514" i="1" s="1"/>
  <c r="I506" i="1"/>
  <c r="I508" i="1" s="1"/>
  <c r="K508" i="1" s="1"/>
  <c r="I500" i="1"/>
  <c r="I502" i="1" s="1"/>
  <c r="K502" i="1" s="1"/>
  <c r="I494" i="1"/>
  <c r="I496" i="1" s="1"/>
  <c r="K496" i="1" s="1"/>
  <c r="I488" i="1"/>
  <c r="I487" i="1"/>
  <c r="I490" i="1" s="1"/>
  <c r="K490" i="1" s="1"/>
  <c r="I481" i="1"/>
  <c r="I480" i="1"/>
  <c r="I479" i="1"/>
  <c r="I478" i="1"/>
  <c r="I477" i="1"/>
  <c r="I483" i="1" s="1"/>
  <c r="K483" i="1" s="1"/>
  <c r="I471" i="1"/>
  <c r="I470" i="1"/>
  <c r="I469" i="1"/>
  <c r="I468" i="1"/>
  <c r="I467" i="1"/>
  <c r="I461" i="1"/>
  <c r="I463" i="1" s="1"/>
  <c r="K463" i="1" s="1"/>
  <c r="I455" i="1"/>
  <c r="I457" i="1" s="1"/>
  <c r="K457" i="1" s="1"/>
  <c r="I449" i="1"/>
  <c r="I448" i="1"/>
  <c r="I447" i="1"/>
  <c r="I451" i="1" s="1"/>
  <c r="K451" i="1" s="1"/>
  <c r="I441" i="1"/>
  <c r="I440" i="1"/>
  <c r="I434" i="1"/>
  <c r="I433" i="1"/>
  <c r="I432" i="1"/>
  <c r="I426" i="1"/>
  <c r="I428" i="1" s="1"/>
  <c r="K428" i="1" s="1"/>
  <c r="I420" i="1"/>
  <c r="I422" i="1" s="1"/>
  <c r="K422" i="1" s="1"/>
  <c r="I414" i="1"/>
  <c r="I416" i="1" s="1"/>
  <c r="K416" i="1" s="1"/>
  <c r="I408" i="1"/>
  <c r="I407" i="1"/>
  <c r="I401" i="1"/>
  <c r="I403" i="1" s="1"/>
  <c r="K403" i="1" s="1"/>
  <c r="I395" i="1"/>
  <c r="I397" i="1" s="1"/>
  <c r="K397" i="1" s="1"/>
  <c r="I389" i="1"/>
  <c r="I388" i="1"/>
  <c r="I387" i="1"/>
  <c r="I386" i="1"/>
  <c r="I385" i="1"/>
  <c r="I391" i="1" s="1"/>
  <c r="K391" i="1" s="1"/>
  <c r="I379" i="1"/>
  <c r="I378" i="1"/>
  <c r="I377" i="1"/>
  <c r="I376" i="1"/>
  <c r="I375" i="1"/>
  <c r="I381" i="1" s="1"/>
  <c r="K381" i="1" s="1"/>
  <c r="I369" i="1"/>
  <c r="I371" i="1" s="1"/>
  <c r="K371" i="1" s="1"/>
  <c r="I363" i="1"/>
  <c r="I362" i="1"/>
  <c r="I361" i="1"/>
  <c r="I360" i="1"/>
  <c r="I359" i="1"/>
  <c r="I353" i="1"/>
  <c r="I355" i="1" s="1"/>
  <c r="K355" i="1" s="1"/>
  <c r="I347" i="1"/>
  <c r="I349" i="1" s="1"/>
  <c r="K349" i="1" s="1"/>
  <c r="K343" i="1"/>
  <c r="I343" i="1"/>
  <c r="I341" i="1"/>
  <c r="I335" i="1"/>
  <c r="I337" i="1" s="1"/>
  <c r="K337" i="1" s="1"/>
  <c r="I329" i="1"/>
  <c r="I331" i="1" s="1"/>
  <c r="K331" i="1" s="1"/>
  <c r="I323" i="1"/>
  <c r="I325" i="1" s="1"/>
  <c r="K325" i="1" s="1"/>
  <c r="I319" i="1"/>
  <c r="K319" i="1" s="1"/>
  <c r="I317" i="1"/>
  <c r="I311" i="1"/>
  <c r="I310" i="1"/>
  <c r="I313" i="1" s="1"/>
  <c r="K313" i="1" s="1"/>
  <c r="I304" i="1"/>
  <c r="I306" i="1" s="1"/>
  <c r="K306" i="1" s="1"/>
  <c r="I298" i="1"/>
  <c r="I300" i="1" s="1"/>
  <c r="K300" i="1" s="1"/>
  <c r="I292" i="1"/>
  <c r="I294" i="1" s="1"/>
  <c r="K294" i="1" s="1"/>
  <c r="I286" i="1"/>
  <c r="I288" i="1" s="1"/>
  <c r="K288" i="1" s="1"/>
  <c r="I280" i="1"/>
  <c r="I282" i="1" s="1"/>
  <c r="K282" i="1" s="1"/>
  <c r="I274" i="1"/>
  <c r="I276" i="1" s="1"/>
  <c r="K276" i="1" s="1"/>
  <c r="I268" i="1"/>
  <c r="I270" i="1" s="1"/>
  <c r="K270" i="1" s="1"/>
  <c r="I262" i="1"/>
  <c r="I264" i="1" s="1"/>
  <c r="K264" i="1" s="1"/>
  <c r="I258" i="1"/>
  <c r="K258" i="1" s="1"/>
  <c r="I256" i="1"/>
  <c r="I250" i="1"/>
  <c r="I252" i="1" s="1"/>
  <c r="K252" i="1" s="1"/>
  <c r="I244" i="1"/>
  <c r="I246" i="1" s="1"/>
  <c r="K246" i="1" s="1"/>
  <c r="I238" i="1"/>
  <c r="I240" i="1" s="1"/>
  <c r="K240" i="1" s="1"/>
  <c r="I232" i="1"/>
  <c r="I234" i="1" s="1"/>
  <c r="K234" i="1" s="1"/>
  <c r="I226" i="1"/>
  <c r="I228" i="1" s="1"/>
  <c r="K228" i="1" s="1"/>
  <c r="K222" i="1"/>
  <c r="I222" i="1"/>
  <c r="I220" i="1"/>
  <c r="I214" i="1"/>
  <c r="I213" i="1"/>
  <c r="I216" i="1" s="1"/>
  <c r="K216" i="1" s="1"/>
  <c r="I207" i="1"/>
  <c r="I206" i="1"/>
  <c r="I205" i="1"/>
  <c r="I204" i="1"/>
  <c r="I203" i="1"/>
  <c r="I197" i="1"/>
  <c r="I196" i="1"/>
  <c r="I195" i="1"/>
  <c r="I194" i="1"/>
  <c r="I199" i="1" s="1"/>
  <c r="K199" i="1" s="1"/>
  <c r="I193" i="1"/>
  <c r="I187" i="1"/>
  <c r="I189" i="1" s="1"/>
  <c r="K189" i="1" s="1"/>
  <c r="I181" i="1"/>
  <c r="I183" i="1" s="1"/>
  <c r="K183" i="1" s="1"/>
  <c r="I175" i="1"/>
  <c r="I174" i="1"/>
  <c r="I173" i="1"/>
  <c r="I167" i="1"/>
  <c r="I166" i="1"/>
  <c r="I169" i="1" s="1"/>
  <c r="K169" i="1" s="1"/>
  <c r="I160" i="1"/>
  <c r="I159" i="1"/>
  <c r="I158" i="1"/>
  <c r="I162" i="1" s="1"/>
  <c r="K162" i="1" s="1"/>
  <c r="I152" i="1"/>
  <c r="I154" i="1" s="1"/>
  <c r="K154" i="1" s="1"/>
  <c r="I146" i="1"/>
  <c r="I148" i="1" s="1"/>
  <c r="K148" i="1" s="1"/>
  <c r="I140" i="1"/>
  <c r="I142" i="1" s="1"/>
  <c r="K142" i="1" s="1"/>
  <c r="I134" i="1"/>
  <c r="I136" i="1" s="1"/>
  <c r="K136" i="1" s="1"/>
  <c r="I133" i="1"/>
  <c r="I127" i="1"/>
  <c r="I129" i="1" s="1"/>
  <c r="K129" i="1" s="1"/>
  <c r="I121" i="1"/>
  <c r="I123" i="1" s="1"/>
  <c r="K123" i="1" s="1"/>
  <c r="I115" i="1"/>
  <c r="I114" i="1"/>
  <c r="I113" i="1"/>
  <c r="I112" i="1"/>
  <c r="I117" i="1" s="1"/>
  <c r="K117" i="1" s="1"/>
  <c r="I111" i="1"/>
  <c r="I105" i="1"/>
  <c r="I104" i="1"/>
  <c r="I103" i="1"/>
  <c r="I102" i="1"/>
  <c r="I101" i="1"/>
  <c r="I107" i="1" s="1"/>
  <c r="K107" i="1" s="1"/>
  <c r="I95" i="1"/>
  <c r="I97" i="1" s="1"/>
  <c r="K97" i="1" s="1"/>
  <c r="I89" i="1"/>
  <c r="I88" i="1"/>
  <c r="I87" i="1"/>
  <c r="I86" i="1"/>
  <c r="I85" i="1"/>
  <c r="I91" i="1" s="1"/>
  <c r="K91" i="1" s="1"/>
  <c r="I79" i="1"/>
  <c r="I81" i="1" s="1"/>
  <c r="K81" i="1" s="1"/>
  <c r="I73" i="1"/>
  <c r="I75" i="1" s="1"/>
  <c r="K75" i="1" s="1"/>
  <c r="I67" i="1"/>
  <c r="I69" i="1" s="1"/>
  <c r="K69" i="1" s="1"/>
  <c r="I61" i="1"/>
  <c r="I63" i="1" s="1"/>
  <c r="K63" i="1" s="1"/>
  <c r="I55" i="1"/>
  <c r="I57" i="1" s="1"/>
  <c r="K57" i="1" s="1"/>
  <c r="I49" i="1"/>
  <c r="I51" i="1" s="1"/>
  <c r="K51" i="1" s="1"/>
  <c r="I43" i="1"/>
  <c r="I45" i="1" s="1"/>
  <c r="K45" i="1" s="1"/>
  <c r="I37" i="1"/>
  <c r="I36" i="1"/>
  <c r="I39" i="1" s="1"/>
  <c r="K39" i="1" s="1"/>
  <c r="I30" i="1"/>
  <c r="I32" i="1" s="1"/>
  <c r="K32" i="1" s="1"/>
  <c r="I24" i="1"/>
  <c r="I26" i="1" s="1"/>
  <c r="K26" i="1" s="1"/>
  <c r="I20" i="1"/>
  <c r="K20" i="1" s="1"/>
  <c r="I18" i="1"/>
  <c r="I12" i="1"/>
  <c r="I14" i="1" s="1"/>
  <c r="K14" i="1" s="1"/>
  <c r="I6" i="1"/>
  <c r="I8" i="1" s="1"/>
  <c r="K8" i="1" s="1"/>
  <c r="I410" i="1" l="1"/>
  <c r="K410" i="1" s="1"/>
  <c r="I473" i="1"/>
  <c r="K473" i="1" s="1"/>
  <c r="I177" i="1"/>
  <c r="K177" i="1" s="1"/>
  <c r="I436" i="1"/>
  <c r="K436" i="1" s="1"/>
  <c r="I365" i="1"/>
  <c r="K365" i="1" s="1"/>
  <c r="I443" i="1"/>
  <c r="K443" i="1" s="1"/>
  <c r="I209" i="1"/>
  <c r="K209" i="1" s="1"/>
  <c r="K812"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Misurazioni" type="4" refreshedVersion="0" background="1">
    <webPr xml="1" sourceData="1" url="C:\Misurazioni.XML" htmlTables="1" htmlFormat="all"/>
  </connection>
</connections>
</file>

<file path=xl/sharedStrings.xml><?xml version="1.0" encoding="utf-8"?>
<sst xmlns="http://schemas.openxmlformats.org/spreadsheetml/2006/main" count="1773" uniqueCount="1083">
  <si>
    <t>0</t>
  </si>
  <si>
    <t>74459EB0014D9127E4FD0579C2629E605B070F57B0A528610AF570349E88905C53C199BB03DE037EB5AD130BE9C1C617B277851FE03236F203E4074F58C6C629FF2634C529FF66742D8FA638E5CFFB4BAD510622602D4B0F1317C1C8D7E1C4F1590E65DA9360F813A8431EC5DB0ECF9DB6E60B99F2A84BA33CEE08F6DDD981241B0F39959D71AABE60238700A2861C9D4823995A4DA6D638816A6D914C550A46A6D222914D219B4236B5E1595F2C423AB5355D0B47A796368162A98A7C2A2F6BDA693EB5F7CCC4B8DF266126C60537007E3F198D84436EEEEE28170ED2939DA2270FB2BF0C3B914E52B6B3D4A30BDB577292CA57B29358B8057A627E7BA4276964A7E94987F7866C346E0BAEDA0FB295EDA95A3CBAB24C59E42B1B51B578846589B28094EB918C1DD9C1F50CA241DEB380B8EC8ED30F4FCCEC53681BF9B22FA72C2F4A3D8C0B6A12EA61DC500315E6F1FFFFFFFF2AE38EA406000000000000000000000000000000000000000000000090C8FD660E97CEA0D153D76E718F87C297211FE8304526CCC13FE2BA104FA61F33898BB136728A0E531414EF11F9788EC314DBB88440418F1C3F4E96411079EFDC3BC1141A211E8A44345A8D4695D36D99C26255118B0A8245E697472C4A237B8745C5B37C6925CA60F87A5CD3E2D9BD96E85A38B3D7B21650164D8B67F47A5CD7D75DA55F6626934ED0398D22655D59691B6A3CD742662D4BBF8E854C5BA9F2EC805EB2A2BE34DFAD03B378F9AA8C3C4131C202D26D7DFD0F671C467F5B2FDB75B373932387A15FF6627315B2B6BD6EF6A72FF5D9E77FA943B3FD52571FBEEB889F6A16B368527BEB361C25BD756B7A4EE0C1F4CBD2761615B68D70458717EA1CABB08CC519B7FAA42CCEB84C6E118B2B8AFB4B1B599C6590AE82B2B835B65B1B26450B591CB23864711459DC76679BE5D11459DC66742D8FA6C8E2F2FEB28CC5BDC666076B59FA2F5F6B9D416B50D3FCE73792DDB5B552B1875915CF09047D42D6FB9422E5C8DCED35BF7DCB43BC5AD7DD9BDEE066AD974AF3ACF13606C17B122B5C9381229F4CF9A4716D5CB22FC5B8370E6642139F4582B9E96678FB75C8A385E4D132B85E41C9236E489109F7933EE286947882B5E7F47109245E7B7E24DCA395A0347FAF5CD5D82CA93D4824B66E8AC084C084C084C084C084C0944A5602D332F831EE96B3E3EB23AAC61A5BB6CA7AED04A1178E29C7A3C20842AB41688DA535EB607B4B6B7B72583829E175CE0A0302D9B604210B41C888EC1D08156F712D169561756D89AAC55B5E5BA66CE1D6D7963682D2A85ABC15B625CAE2125BFE25B63536256EC371519C21250279F2E4D99AB9F68AD3321663DC8197B218E3BC57A6509FB913AE7DE122894112832406490C92982C82240649CC96544512B329654BA42A9298DCBF2089D9711223A7A00F77029C651C0610DA65639F050EA76440DD60272EE943128324A67024A67ED319343B5F0737E4AAD969F66AEDE6DB376FDF7C99D008C610EA3B3F420ECC81FCF5BFC4814E3E94614AC60E1794B040D021973B8189477D02E446765F99A23FA62EF44990EBADBBB5F1D8F14578F8F64DCB275EE84E4630C68484333954391F89E32585A9411A8A1BFA8C38D1980AC1481006043A47E0C85CF2476FE2B21F0C52788E4C9768C9081470C75CA6D419C73B9B098DA83B9127263F123191E5E93C54960685539746110CC6644C3999040E71C3D1984D8403A5DCB140C306116A107208F50875C3201CC9083CC6D72F180EF5B33289A35FF9231417FDF54F5928541BA7F74CD6ABE7A4C9B880B1CD0FC9F1894C3A1A39A4FA317675E710E7837A95C661F7B077484E4E8E8F2E2E0EE5F779FBE6A67755EBB4BE7DAB7D6BDD749AA4D16CB77589CD76EDF34DAF36B891A96259F61DE32A8727105F5ED513EF96767FCA7ABD871783EA8A288CBA506BC30993D59DEACA46F0021168351CB2890715202F4FA5A07520B8E379723B711067084924A0A0107EF4641A8F11A1E13AD1007409D2CA6AFA347043A2D09125E8280B26508D3C1CC300AFBE470AE3644803A8209F426DC070B2F837F5351CE33D29912F056F9ED48A7AAA07952DDB915449EA99B611F936FC5EB512681BF0722AE8CC9529DFD401459E680F98495C8C8D35308A5AD21C50DD8C39A092527D3407BCBA39407FA7725803B4126530063CAE69F16C014B742D9C2960590B288BA6C533043CAEEBBED8015E94DCDA19B9B534B9955B0FB3CBE703E1C8E9AB3219E01E7724B52FB7C7DDDA22A9B50A466AE39A104F5E982BE0441C77B86BACDA8789782C79CE0EF78A7111964421053D1719F44043E4A99D826A133745C32A62D04A0C2AA861D52A1806A5453E198452F94A148A85DB8021BCAE578FE77B0E43C53308C5A232588496A85A3C93D032650B67135ADA084AA36AF1AC424B945D66163A9933C1183F3EB69DA08C36A305A9D7DD3BD295EB7FE4EB70919BA205C9DB9360F853EFE85E9DD6E1B9D3D67C21531E756994674F4A378C9860F77934EEC825E37C492F5B575F7B4DB9C25A0B82502C767AF5A2763AE3EEAE842DC9D96F7A6F301DB24870B52AB8C8688784C99421619A35DA9DE1A5293908535C1362BFF8522B209EDCD1F0FDFB91FAFB9D50BD2581446A67041DA9CD13CC27F5666FD0BA6CC1D4E086345AA45BBBAA5D373B10090E89CCA737AD10166FFAF3D8BFFFA736CACAFD4E6004231E24FA56FBA3FDB573D5FFDCECD7FF68B63A30D876AE4887EB629C4934A491A0BE2FC8DF43EED180DC8701A12CA023F29932C19D21923C8A24AF60F3D012A98A246F53CA9648552479EB50B91D2179E9AA4B87E7D0254D0D7393C31CE93743C6D63FA8D0A03F582E3FC2F05E6A27EF5CDA17E576C6AD9829B7B3336ED7975B6DE5CDD248F290E46D83E4D948F2C47E913CE44B14F952C1A674255215F9D2A6942D91AA3BC3979012CDA4EF1FD60EDB79D84DEFB09E27D96B9EC17E51DA625C0399D2968A415B9479B876EF0453CDA1485B9E4463C85690AD205B41B6826C05D94A2A41B6B23D5591AD6C4AD912A9BA336CE59557776A8DD2139C9D2124C63D82292131EE6CAA4BC71877D21708932B28C6DA0E1E6C4542B28A90E43FD88A97373D8B92CC24C6A3AD48480A434872039171776025761958395E044421791F0927F01CEE7D28BF5DEC57E8221914C51559602CAACC6351E5F8B5B0280141138B9436FB7EC035FE05A1086D6308450BA1E801F7E4E24E7DF6F437C5C812298CDD1074E35EDE7384BEE71D7A701ABE959DF7B6D51FDCFCA6F6F52BA789729B1F8BCF02BCBBB52AD6310CF6EF08A7D2DF6028B7A70587E45D077EA8C63FA8CD6A12FFFFFFFFAD5F738F06000000B4873A0264F012009308310106000000BCB03B02E31C2D3F55F29932CE95C8F1D3BC674A20BD29C283FF94AE7DC9DD843877774C65520E0DC79C2A3F882471F298F84894CE3313A79C8C441316789AED291788EC6F6FDFF45AFDAFED41ADD3B851AE1F1DE51032D94647221680B21E098743ED6632717C391AC9645C97AB0B4B9C4E4220F650118D4144EEA0A2A87441FAE7844ADF92F0BA3A61987993FC0D7AF4484E02804DBBBA6D8FC63D263BB02D0FC3E9F249148E462C5095189F2F4B93A94E98C6AA33B1E32C661B85578C70D5081FEBD179A463C90F9D30D567265E31E3F64CEA4A56908AEB1E4C05874E919494452135A4A181745E2A0F86B0E00E2A6722DF324B549507DBDC09FC0EDF2510CC656327B68264898E8D826DF3A152A1C393345AD527E6E2D8B1991254B61FC42B0FE2D507F12C7F4B8EDFD9EBE96865365A9D8D1E1B51DB2CA86246AA6624F94C32AA8280AB81A7D0DA965761D4B927077D80DB188A5BB7B5E4F3709144A0975F513D95AB452E9F423076BBDA8AFBD24FE86451246FE3913D57BA1655778B6A0FA7DDD067D3A9EE352C98C80DBAAA3BCA0340715F69756AADB634AF7C37FF48FD60D081E1A5FE479340698272D9B64D27B4897759751448BA92753327BDD10327BDB1C75AE8B1643CF9EB5F64EC0C65F79C73FF0A3D9C2B77AC8CBC6BB46048ABBD23EF987DF18E84BE800C502F1FA17F122FBC9F48E7BEDAF52D34479F0E87D2616B03740A22F61B793F93BFF6EEC3A19A9258B6E6F83258C9825535538F07E0D9A159CE1912635932304B99074373CB33626A7AD45063B239E153DF537DC1D484F6D803A4716D66EC5F68739BF97119AB31AEA44D598D7199D30CABF9DCEAEF02A1A922A14142A31B0A121A2434486890D020A14142838406090D129AD2131AE376DA74BFC0694668DA3052C99B634853DFA2B2B377D3C68F2F1495D9FC3E8107D95F669BC01A4CC6D825609594C924CF442203F92F8EAC7324327B4F640ABC5731EFFE85AAB50018CF4C604C5D73337249399EE9D931687C287C196C5CE34C8F85D8F8746C4CE52BC131166E031DD1CCA761668FD051B610E861AA47666D2661EC5A82E77EB6A72A9EFBD994B2255215CFFDAC3363DEA60B03360CE25B5A9373F22F7ED2674D17DEF6BFFF8FACE3C6BBB266FAEA9AE98FD74C7FB266FAD335D39F99E9C9FB481A7B6F389B4EE5E28A4F3FE428E2FCF9455C3CBF8845BED45FF26456D59E27945296104A98144D7C7927B39BDA586D6492860C99E42C933CC5C358DBE19233898B61673DC5C3586A0AB5474C72CD0D23D79E1F0977352A2DB881B06AACFFF54369E3AC87A3F1243B245C5E0BE7AFB6756221366D1A9B6070B26D393E592BB1C9422BE72E2193F9E51199D2C8DE2153F1EC975A8932982F1FD7B478D6CB25BA16CE78B9AC059445D3E2992E1FD77599E5B28CC6C90DBA1F5AD328B98E816E83F70ABEA6D3A4451902977934983AA44BB94B033149F36595FFA2263DE342424B732779402CE14EB7F0A2146D79C89756F2A5356C7916F225B1437C092D79F18C62CFF9526EC831EE4992F0A330E7C2C01CE6B151BC84DAABCB8DFB3F9813B83B60BAB352188AAB1171E8E57168AF7627C6BF2010E1E6C4FD04A24E77E8398018002510E9D1613D103F7CA11AD322905A46A9D762D2C5DBE6838CFA6599B1712F4A324D91272AD2654506E45CB780E412475AFE290A32E58DCF50D6385B68957F86F264A69C16B94B3394533C5CA8A07E8F6628B8B4B82D4D71697133BA9647D3322D2D3E6541B01CB79414961E2C224287D7792E7BCC792764FF3077C25ABECB28FBD2C910A96B8F338CFC274904820E43B536B7B20823F33AD960B23BFBDC1F6B656F721EF2B984CF2268A6431925F97F67B8972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</si>
  <si>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10000000050000000100000000000000F8DB3B0258F01200B2750D0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6417F7A2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00000029530000B7000000789CE3B471CECFC9494D2EC9CCCF0B735670CE2FCD2BF14CB155325452D0B7E3E50200A29109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49141C1001000073696F6E6500000000BEB3E5773CF21200A3B4E57712000000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F442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4000000F81400000000000000672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53542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1300000005000000010000000000000084B43D0258F01200B2750D011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463C09A6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00000083780000B7000000789CE3B471CECFC9494D2EC9CCCFF3775170CE2FCD2BF14CB155325452D0B7E3E50200A21E09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40000000500000000000000010000000000000001000000060000001500000016000000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618F168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8140000F8720100CDDC0000F8140000789CED5DDD6EDBBA96BEDE05FA0E44500C5A4C7722D9F9DD677700D776B20D388E6BBBB9E84DA14A8C4B4096BC293A07C74F337733189CABF30867BFD82C92FAA163C79693D891EC55142DB94C524B14C98FDF22B9F8CBEFF5D0F7A92B5818F407FFF5F6CD2FBFFCDE1274D41F9096D71F7C3AB00F20D0E581F874601D90C15849064C847EF8E9A016383E8BD801B9F63A9EFAA537B8BC0AB8FBE9E0807446908033C73F20FDE9A7837348C58741FB52152483836E1AEC5DA5C1CF0315BC0CA010C127F480D47D9E0441912FBEF8874A01E19B442F080FFE31A649F8D2970F879CC13D8F02256D0743F57FA7FE935FF248C06B83C2F25D22A134BFF41B61FAC82B7E07E13BC78FE4F3C331A32A4D8346B76ECF13E94F89E0B3EFCDC95AC27767859FF9FD9C602E27C81EE604519D0BDE0AA01AED73CB94350359EF152BCEDC8C4494BC432A987B8414CE6B27A535DF9F17F6273F668573CADC862E9DD5A63DEC8BD1587E8386D021FBF4C8BA38AA58D6896C1A5D3ED50D6A22044D34EEDCBAAA584B0555613209BF5352155242F858F005BB43F54D6EB8178CE266D051C5C6AADEBA97A0A5480A97593A1C52AB5C5D874F07A1CE75C947BE6E2351DCCA798DEB9054BD9116F1C5BF853AAB1C90CFBEDBBCCF2AB5237A91FCB432A7185EB2207BE6A8732FF58C13F69D7BDACF5A0F7C98DBDBB4CDF5C63C7D5247C8D2E4D33B22FBDD874A855AF6EBCE382DA337EEB702B7CBDD4068F94CE289A83B623EAD12C6EFD4CC5E63D475866D061FFBBBFC23052A06D555FF197115D69954B5D0BBECBD84234278EFB69335F07EAD2D3F6E38FBE55BA331FCA0FBE9103E1B341EF9A62ADC92CD24F9A1C7C6A18AD5FC3F27D947F487492A08DE8CA77D3D5A34583486D7B55483D361DB08578C70350943DBB0D2CC10B1CD48C58C54D3C8A51F5A66C436231533A2F3B4AE79D6CB5AD7A16744B82B78BD3923F8F9A59DC5E5A05B0BB2783D12D78E68F71A0F459DE62013F55D5977C6431B910864AA4C32188DAF03F339EEF5EC636EB8F34062443B61E7EFDDE1606C7E6B2DEBB16C9C200A4A7EF9BD3FC8F045F79AE9914699230D330B20A792418EAD21A732073930CAD3E934459E0A228F2143E499459EB323EBECC8BEB8B82839F258C5469E545E20E8313E3D424F1AD969E8A975A0A5F9E9101E89A64F4769F3AE3B7A0039B574E4520FD28BF0AADFADD7BAB3E3846CDBD983645B3105D0338369F6B603910D69339D11C60A7FA6941901B4CB6664D459E07A53A828A3B0A305CA9648D5FEE732290B8D60502865B5128BDB405934954DA02CBA02946AA914CB892A0860820AFFAA9123C972B430CF4C49DDABAF30202E7AC6E3BFD4FD60F6E9200074847F3F1D7426A34398561C9281C3D9DD9D03330F5F61E6D1A359A0065CCEA65030D5A92BCB527F0D98F8EBBFC9358B263C2EDD5A96FECBC40984CC92431335810F897C04681FE6C801F01B721112983D393ECD932170994783A943BA94BB34109334DF631F2EADEE273197EA1C73A966CCE5D2F9F18345E1300891B5206BD91FD652707B592A47D682AC851693B5203BD99EAAC84E9EA52CB293EDEA8AEC04D9494E76727CF07029FF3863279D908F1CC1EE292EE62339594D4E70317F2BE464267131B8092EE66B74DE236EF29CC5FC930C748E35E89CCC820E456BD84E01CE83EC2F833755EBC8AE1CD9E7398C61768637F609024EE901A75239B2CED118B65780D30947D44E5B33442A66A46A468ECDC889193935236733659FA7B1DA3D17C1F48A661A2E02BBE292EC7AE83197E6609B8DC7A9F54B72CCD3398E799AC17D9787430A9D1A29E64E21FE43E1CB403E52CC7D457CA4983174EE11E23F87629E659873AA31E72CC39CA64F033724B3DBC511784C1902CF5381E757836CCA30420F420F42CF1E41CF79063D671A7ACE1F811EF23E124EE039DCFB8006CFDD4721A3CCA781D0AEECFEB38A0D41A9BC401884BBFFF460BE4718541F8D79D4EE678AA91D45F0ED560115EE02DC8CAAB80BF059CA6A257017E0B6742DEE02C56BEC025C5AFA8A9D7D2FB9187231C70E2E1E65076EC8C721A164A4DE0339027204E40805E10833899122204578158A70EB02C4255F4D8E1869CB04F210885812272E075558364B2C8BA6C5230A4B</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</si>
  <si>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2B2C6B4D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7700000087000000FDBD000007010000789CE3E4B4F1CC4BCB77C94F5670CE2FA80CCA4CCF28B15502318B404C054767674785E2FCB492F2C4A2548560BD023D473D25859002A0065B254310CBAD2817A8434921ACA838CF56C9D8584921B828D92F17240464404495149C73536C950C9414DC72F272C17A81CCF462B011FA76BC5C001E882754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31CAE22D01000073696F6E6500000000BEB3E5773CF21200A3B4E5770A000000FD0B00000000000000672F36CFBAC50100E2C1013FBDC50100E2C1013F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461746947656E6572616C692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D000000E20100000000000000672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45502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56432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07000000050000000100000000000000A4719F0140F11200B27510010B0000000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D4F3018E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D0B00003D310000DBEE0000FD0B0000789CED5B5B6FDB38167E9E05F63F70B3C56083ED389673693C6D06D048722AC0B7488E0BF48D9668975889D450B43B08F263E675DEF6376CFFD81E92BADACEA6DE99495360F2509314CFED3B87878794FACD1B174B7A4D181138A13FA0BFFEE59B37EE75730C4D3221C5D5D1119A8A682AEEAE8EBA47C8499919D9B0483526AB95FA71789AAA5F3FCD446E264820572D379F89A56AFC6044383C49482429670E8B7276A2874FDAA28BA9376B1C0BEE459CF194461C8DC58489908260EBF4087A619ABA797675D4EBEFE17EE3A9A16FDEF892A4371E7209E8858F95865C488E322250F22DCE78FE9AE4245ADF01094131017234C41B2EB01AA1E81F11079B08CBE986EBC78686EEB2C152AE71C986A229C5401E53040AAF05B9BBC3C7061FA9C0188834B93ABAF746F747E86457511BA5345F0B5C51742B92F9F0BEFB004DC445C60F21F1192206DD8324EDDA110EEF5F249491177BE787101D98EDD36C10DCBF98F53A9DD9F97ECA43252DF63AF851CFFCE998BD8EE98363ACDEEFE399E81829690461403E07AFD07AC56194CBC23F38CB702231934439F0FBCF774C641D9B754B11ADC17B8960ED6E682EF56826F88A48C95F2212239247C93A8738C0E59A36B20FF253D43B46014D28C840388A889038250CA4119017E31565F42076A7C7C8063CA288167C30CAD68B4542238A72223600DA41FCCEF47A28203888F21C34897E5AD3D24F58108238A269CA1760F041BC2E14AF089CCA99368BABC517ADC1BA127A640BD9E95DA0A8738612B25A11C4FEF36F6475FB27FDB38344BD8230CB20A123492246A30F040992C0CEB2010BBE2F03C0C4DA4B251E049188E439161466489848E5A75F54D42434A50C86C195A06DBECE745A79891867D1874FBF02312C6B2E625AD96422B9CC292AE09638D7D4FBE442842E096C2C7786BF71AE7EA65608B0D0B02726A4215E0F9157EF68C030CFC1F92007A315E582C1F60A7B2CD20A48AC7C09069B69C0A99126639A1116AB283CC80397A5075402AE11551EE72C5F275A13DEC4F420F6FD63E46D40A9B5AA50F24A10ECD2909873BD65AFE83AA611960256CD41BCAD6E53F772E129ED01470E2154AC2488023581C33F6A6148B5B820D40E9365B5706AE60E8026C10BA84024B89E83A73644D0A50EE62AAA0B4D884A5F28C219951CC29C2B4420774078C5AD9CF61200826859C7BC60C1BFC30018031642AD8EE604C8C552555B3AE6A40ABE0AEF620E2DC568C30FC41832A63FB77506AEF82A39903161E706930E6177E82EF4C886675DC08ED7BBFCDC1DCF0559F1C3C26693993DF41E9275F1E29F50FAF4FF6F59AA66DEAE76D5D856D1AC87DD6B5315D1802ED44257DC6D1941E96C75ACB3B37EF7BCFBEAB2777AD9BBF47A67505A4F59722DA0D0EF77FADD6EF7AC77D1BF3CEB9DF7CFBDEF4EAD73A8BC39F0D175F8122739386C96252B3BCBB48DAA3D592E753BF41DBE5C8E6535F13627F6F06656F59D349B8BFCB45B0D14EAD686F9418D8E1F203FD68C3548D3623B0799DCE01B2C723B65A60D268E7251361D91954D2F6269D9D646284579EAD2BC9A02FA3BC1B4D11BF961A3E739E351D51D0C2A194C0AD9E854325904403444367843AFC11B7A9E53683748565E0C0655D0C051C7721789B13FCF7A8DB615CAE2AC95597E61BF6AFF98B08A7C4FD0186CD5583B3C769CA02DABFDA0BBC607CE643C0BECD96C02E067C571D1950512A7DD13AB77625DF6FB5BF8B83258B51F8FD380E893E47015E8DF3DEA565A98832A4193E5B61487E55B8C7D7637DC88F618C4B69747E6407B9BC87477C680ED230AB35CD3C0C9B36C6D5CA939B4E7EE0068BB953D4AF39DE7B30CE4D500EB6E23D643E5538C46C5D10346BC5C270760867D46B750700B981D1E0FF2E200CF64528EA91108489F99D81FB993B2A946D3AC1A2D9A27FB14B39A8A39E67CF31CF4EAD57A4141E45587A82FA15B3B7C2B1FB73C1F660ECE6A437477DBF3DF26F235832275CDF0B72BF9FACB18B3AD5F2300A03412CB847FFC328AB551AEF06C27B026C6CF1BE1678EEF3E74C3453B8617CF1BE15ABF678A7185E74EA6686CC2BAFB9C51AEF47BAE2897786E658A66A1F3AC117EE6F8EE43574576338617CF1BE15ABF678A7185670BE5B1486B1BA08366EA7A805F1D8D27C1084E98BE12701B78EFDFDBE8DA1B7B813DF4D5A92E25704256B7409D15619DA28C6D38F4034DE216EF72A474616114E01250688DB9483112545D6E01407FDB466CAB528F27AEE63258E54D7BF72AF0E6A4B0EDB30D9DDAC1CC7726433BD8B235C3E2ABB6D5761C6F36B3DFFB93B1873C74730BDE9CD9C5BDAAEBF96864CFBCC06FF8F8465DBAC84FBF7CCD568F266ECB4E1F79A1E7DC6A144A3BBDEA1AF46BB6541FB127C3215888207E87F6AD5B79D2292EE4BE66FBAAB53AF2C3DBC06E79D09C78EFBEEAF5A92E9638A30B9A90D22C35F4A74D5FD4A6F63E5A0EBAD7B694D429DF8CA8DBA1E148EFFED00A9CB21506E63A4F35ED61D99C47C351DDAEA74C57F5F874558CABDBB2E9AABCAC8427BEBAF02DB99D94DAA8D73539456196DFAAC2418A35000EBD6B063DEB0C2865A228C17A0BE8264CD851141A110E5BDE28FE96D539BDB76AA6309F62F5A2C1A552FFFFFFFF466F5B4D06000000E4B39F0180F112006F17340102000000A0719F0101AA2EC962F57D0790E04CFF940FAAEF3CA6FE460FCC48A27E06F867F5E3A5982685F786F4212739B99C1417B12C8AEF6622CF8CD5E5D71CDDFF65D240A4A5F50D6080138DD5AB24A88F7E2B1E539CE71FB988D134FF38C988F9C025FF383281F963127959D1807454B420608A562853FDB8E406C1B3A4ABEA4DDA747D7574D9E9A9F717C34613ABCBF553D57C9B55CD1997374ABF2E4CB214F877B7ACD5D5F7DCD699E93B6C53CEB03ADD62046C3793CECD10E00445E7D5D12B23C14EE84F55C7DD8035642DB8BAEF8439678603304CA880301B48017DE0D53FBDE8F45EC1D374A157C07E53ED0D067F488C6C2106D42CC76095688AC032A5EF4CC5C82BF5C01A12368FAED51579BFE8868B796466F71AB3CF61F63B1187EB85F7B31458DFF04DC5F2E750AAD91004298A3A7907753A65F6695DBCCEEBCC63CF1BAF624049587C5CB75D7593CDF53BA86EA7DB454BCA38C2A87514A889FBADBF0739BDF78249C9C91F0FFCB1AF2EC9F7D4F0464533B60FCF1D9B06CD743AD0997420CC4B035DD92D690430F9092C56FDAA0F3C4921A95641BA43686D13BA9D61E751AA5E8B6A587C17C5561D95451E177ADA229FFBA182E7119AB36D45D5776790AB0853AF0D1F213EDFABAFFA3A22C78F125FEC4AD695977A47FBB8E857BBD4E64DFE67515F6E530744EDBEB9DAA2F40734B01E784462AABF0BD866D70EB641B5D1F98059F9D9CD0C2FD6EA2B0934E42BAE579DCA51D07E1B9BC40D7983E9BEEE8D8355DD013EC1CA32BB08B47AAAA59E0E78F152AEA41D346907AD6C3EC7EAF30B5F6D1CFAA0BDD6D1E5B1950E134FBD983B533B01D65EB413A91D02D9CF5D26B2C5C959E792A7D377686824CCA6FAE71D8DE507F00350BF2574F54131382DDB1ECC39AD7A73C7E49C19CD7848EFC83B6344A4BE21794799176BDD4E1A288AA5FE60477F43B935E64D919345495EBD857BCF795ABFD103C8ABCE3BD010D21EAC1D47CDEF9D5743D722563B904E8466C470515340AFCD942540E5994B82613E48629F4DD660E20C605D2EF13D64A54874504841310941540E405905B17F7FCBF4370EA6D6BE9FAAAF4938B2EE8F9049A7DE7400F5D0B5A031841167B0A78D53C5FB034F61DD84773A409D0402E5EF5DFD07DB224FE2B258F1651295ED5BA8331246AA3A468A7F91892CBB006A535A00DEF863650D985448020C5ACC28442166390AD5E716BFB734557E6E85C60FBBF132772079CA43A24556A16222A50CDF872345860B1D29C6BB73E729BD5B4BFBA3BDBB83F7DCD9837730FA0D78130D78307A00705D0B187D5411685AC3BA85CB96AA004DAB28000B23B47F82D153FAA796F6E4FE09467BFC638F910B81CDA22CA95C6170B1C74F894B2DEDC971B1C77B70194FF47736FA1452C012442272591AED0FE6223A679926696C2E75BCBE85CDCFE490315872516588F1E42991AEA53D39D2E349592F35777533D4FECF09FF054E4F925D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E000000050000000100000000000000DCB63B0258F01200B2750D010E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945A006F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52010000990200006E970000E2010000789C6D92CB6E83301045D7A9D47F20FC0081BCA550290122596A121268F7601C64096C6ABB59F4EBEB07AEB3E86A8EEF0CC3CCB527BB84761D82025392E55E42BF89004DEC47BEF7F6FA3299EC8040BD4C8026CBB55AB27BECFBDE9E091552C46F58967F52883C8639628F4A54D3E954A7326E8B0EECF16FD1073971A66A72F613C6FE4C4364616E616161A92121F7ABEE7C15396B8D449B63C591124B3CD0F707D332688A21A986911D15B5E55BCD753CB6322ED72BA9C00E8EFF3B2321A84957758D4D652A878FFDF92C08A320DC6CB7AADF99F5E1D85A62E470EE70E170E970E570ED70330E0089E8E45816ADF90D03046907407349CD67D28103C34DAB3D00653F641C993D40D17629166A6A7938567D0129517BC95DF810561688594F12FF23ACE9D051088D11CADD1B67A662DFE12F7B35F6264EE9459E9ED0995880041068531603F5D076C1F33B94CA2FEC20B8E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</si>
  <si>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41414D5648465353FEFFFFFFFFFFFF7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61200414153465353474ED2C60C40CDCC0C40000800000800000001000000010000000100000003000000040000000800000019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E0F01200FFFF7F0004000000440E340128000000010000000CB49F01F0F01200000080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1200030000000200000068FF300164000000010000000000000001000000FC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1200000000000300000068FF30016400000001000000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9000000453A297201000073696F6E6500000000BEB3E5773CF21200A3B4E577050000009D0000000000000000672F36CFBAC50100EA70313FBDC50100EA70313FBDC50100000000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56657273696F6E6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000000000000000000672F36CFBAC50100672F36CFBAC50100672F36CFBAC50110000000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000000446F63756D656E746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00000007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96E666F446F632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06000000050000000100000000000000884E500288F01200B2750D0106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92C5174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0D000000080000000EF000009D000000789C636000011107000070005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08000000050000000100000000000000B075500258F01200B2750D0108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</si>
  <si>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Nr. Ord.</t>
  </si>
  <si>
    <t>TARIFFA</t>
  </si>
  <si>
    <t>DESIGNAZIONE DEI LAVORI</t>
  </si>
  <si>
    <t>M I S U R A Z I O N I:</t>
  </si>
  <si>
    <t>Quantità</t>
  </si>
  <si>
    <t xml:space="preserve">         IMPORTI</t>
  </si>
  <si>
    <t xml:space="preserve"> </t>
  </si>
  <si>
    <t xml:space="preserve">  </t>
  </si>
  <si>
    <t xml:space="preserve">   </t>
  </si>
  <si>
    <t>Par.ug</t>
  </si>
  <si>
    <t>Lung.</t>
  </si>
  <si>
    <t>Larg.</t>
  </si>
  <si>
    <t>H/peso</t>
  </si>
  <si>
    <t xml:space="preserve">    </t>
  </si>
  <si>
    <t>unitario</t>
  </si>
  <si>
    <t>TOTALE</t>
  </si>
  <si>
    <t>ClDes</t>
  </si>
  <si>
    <t>ClQT</t>
  </si>
  <si>
    <t>Linha</t>
  </si>
  <si>
    <t>TOTALE euro</t>
  </si>
  <si>
    <t>1</t>
  </si>
  <si>
    <t>NP.IE.01</t>
  </si>
  <si>
    <t>Interventi vari su Sotto Quadro Elettrico Generale Fabbricato A2 - Ufficii (SQEGA2.1) a Livello 0 per inserimento nuovo interruttore scatolato magneto-termico differenziale ed accessori, compresi disconnessione e rimozione di interruttori e di contabilizzatore di energia elettrica esistenti non più utilizzati, adattamenti occorrenti e rimessa a dimora dei materiali dismessi, compresi taglio, adattamento carpenteria per quanto occorrente e successiva ricertificazione del quadro. Compreso ogni onere ed accessorio a qualunque titolo occorrente per la corretta esecuzione delle opere.</t>
  </si>
  <si>
    <t>M I S U R A Z I O N I:</t>
  </si>
  <si>
    <t/>
  </si>
  <si>
    <t>3'</t>
  </si>
  <si>
    <t>SOMMANO a corpo</t>
  </si>
  <si>
    <t/>
  </si>
  <si>
    <t>2</t>
  </si>
  <si>
    <t>06.A07.H03.070</t>
  </si>
  <si>
    <t>"F.O. Fornitura in opera entro quadro o contenitore predisposto di interruttore automatico con sganciatore magnetotermico su tutti i poli, tipo scatolato fisso, tensione nominale 380-400 V, potere d'interruzione Icu a 380V 36 kA, (tipo N) Ics=Icu, soglia termica regolabile, soglia magnetica fissa fino a 63A, oltre regolabile, attacchi anteriori con qualsiasi tipo di terminale, compreso i capicorda, ogni accessorio per la posa ed i collegamenti elettrici F.O. di interr magn.term.scat. 36 kA (N) - 4P - da 200 a 250 A</t>
  </si>
  <si>
    <t>M I S U R A Z I O N I:</t>
  </si>
  <si>
    <t>interruttore generale su SQEGA2.1</t>
  </si>
  <si>
    <t>3'</t>
  </si>
  <si>
    <t>SOMMANO cad</t>
  </si>
  <si>
    <t/>
  </si>
  <si>
    <t>3</t>
  </si>
  <si>
    <t>06.A07.K01.010</t>
  </si>
  <si>
    <t>F.O. Fornitura in opera di sganciatori differenziali da abbinare ad interruttori autoamtici tipo scatolato con corrente e tempo d'intervento regolabili, compreso i capicorda, ogni accessorio per la posa ed i collegamenti elettrici. F.O. di Blocco diff. per interr.fino a 250A 4P</t>
  </si>
  <si>
    <t>M I S U R A Z I O N I:</t>
  </si>
  <si>
    <t>interruttore generale su SQEGA2.1</t>
  </si>
  <si>
    <t>3'</t>
  </si>
  <si>
    <t>SOMMANO cad</t>
  </si>
  <si>
    <t/>
  </si>
  <si>
    <t>4</t>
  </si>
  <si>
    <t>06.A07.N02.005</t>
  </si>
  <si>
    <t>F.O. Fornitura in opera di contatti ausiliari per segnalazioni di qualsiasi tipo e per qualsiasi tensione da abbinare agli interruttori tipo scatolato compreso connettori, ogni accessorio per la posa ed i collegamenti elettrici. F.O. di coppia di contatti ausiliari</t>
  </si>
  <si>
    <t>M I S U R A Z I O N I:</t>
  </si>
  <si>
    <t>interruttore generale su SQEGA2.1</t>
  </si>
  <si>
    <t>3'</t>
  </si>
  <si>
    <t>SOMMANO cad</t>
  </si>
  <si>
    <t/>
  </si>
  <si>
    <t>5</t>
  </si>
  <si>
    <t>NP.IE.04</t>
  </si>
  <si>
    <t>Fornitura e posa in opera di quadro elettrico di comando e protezione realizzato come da schemi elettrici di progetto e specifiche tecniche di capitolato, realizzato con carpenteria in lamiera verniciata a fuoco, grado di protezione IP55, compresi collegamenti, cablaggi, staffe di montaggio, basamento di appoggio metallico od in cls (se necessario), cartellonistica, accessori ed ogni onere occorrente alla  corretta posa in opera. Compresi tutti gli oneri accessori necessari per una corretta posa in opera.  - Quadro Elettrico QUADRO FOTOVOLTAICO "A2" (QFTV-A2) / Quadro Elettrico QUADRO FOTOVOLTAICO "B1" (QFTV-B1)</t>
  </si>
  <si>
    <t>M I S U R A Z I O N I:</t>
  </si>
  <si>
    <t>QFTV-A2</t>
  </si>
  <si>
    <t>3'</t>
  </si>
  <si>
    <t>SOMMANO A corpo</t>
  </si>
  <si>
    <t/>
  </si>
  <si>
    <t>6</t>
  </si>
  <si>
    <t>NP.IE.05</t>
  </si>
  <si>
    <t>Fornitura e posa in opera di centralino di comando e protezione idoneo per installazione a parete con portella, con moduli eventualmente a più file, realizzato come da schemi elettrici di progetto e specifiche tecniche di capitolato, realizzato in materiale isolante, autoestinguente, grado di protezione IP 65, con portella di qualsiasi tipo (cieca, trasparente o fume), guida DIN, compresi collegamenti, cablaggi, staffe di montaggio, cartellonistica, accessori ed ogni onere occorrente alla  corretta posa in opera. Compresi tutti gli oneri accessori necessari per una corretta posa in opera.  - Avanquadro A2.1 (AVQ_A2.1) / Avanquadro A2.2 (AVQ_A2.2) / Avanquadro B1.1 (AVQ_B1.1) / Avanquadro B1.2 (AVQ_B1.2)</t>
  </si>
  <si>
    <t>M I S U R A Z I O N I:</t>
  </si>
  <si>
    <t>AVQ_A2.1</t>
  </si>
  <si>
    <t>AVQ_A2.2</t>
  </si>
  <si>
    <t>3'</t>
  </si>
  <si>
    <t>SOMMANO A corpo</t>
  </si>
  <si>
    <t/>
  </si>
  <si>
    <t>7</t>
  </si>
  <si>
    <t>06.A08.D01.080</t>
  </si>
  <si>
    <t>F.O. Fornitura in opera di Strumenti di misura ed accessori per corrente continua o alternata e per qualsiasi tensione di funzionamento, classe 1,5 compreso ogni accessorio per la posa ed i collegamenti elettrici. F.O. di contatore elettronico di energia 3P+N inser.indir.reset, riporto</t>
  </si>
  <si>
    <t>M I S U R A Z I O N I:</t>
  </si>
  <si>
    <t/>
  </si>
  <si>
    <t>3'</t>
  </si>
  <si>
    <t>SOMMANO cad</t>
  </si>
  <si>
    <t/>
  </si>
  <si>
    <t>8</t>
  </si>
  <si>
    <t>06.A08.D02.005</t>
  </si>
  <si>
    <t>F.O. Fornitura in opera di Strumenti di misura multifunzione per corrente, tensione, frequenza, potenza, energia attiva e reattiva, fattore di potenza, per corrente continua o alternata e per qualsiasi tensione di funzionamento.compreso ogni accessorio per la posa ed i collegamenti elettrici. F.O. di multimetro digitale</t>
  </si>
  <si>
    <t>M I S U R A Z I O N I:</t>
  </si>
  <si>
    <t/>
  </si>
  <si>
    <t>3'</t>
  </si>
  <si>
    <t>SOMMANO cad</t>
  </si>
  <si>
    <t/>
  </si>
  <si>
    <t>9</t>
  </si>
  <si>
    <t>06.P28.C01.005</t>
  </si>
  <si>
    <t>UPS INTEGRATI MONOFASE-MONOFASE Fornitura di gruppo di continuità statico "UPS" con le seguenti caratteristiche: unità stand-alone, anche in versione da rack, Monofase-Monofase, tecnologia a doppia conversione, tecnologia on-line, forma d'onda sinusoidale, fattore di potenza &gt; di 0.95, efficienza &gt; di 92%, tensione nominale di ingresso 220/240 Vac, frequenza nominale 50/60 Hz, sovracaricabilità elevata, Auto-restart automatico al ritorno rete, compreso le batterie entro contenute al piombo senza manutenzione per una autnomia di circa 10 minuti, Possibilità di estensione dell'autonomia con armadio esterno, comunicazione USB/DB9 con RS232 e contatti EPO, slot per interfaccie, slot per scheda contatti puliti, segnalazioni remote, compreso tutti gli accessori per la messa in funzione. 1f/1f fino a 1 kVA</t>
  </si>
  <si>
    <t>M I S U R A Z I O N I:</t>
  </si>
  <si>
    <t/>
  </si>
  <si>
    <t>3'</t>
  </si>
  <si>
    <t>SOMMANO cad</t>
  </si>
  <si>
    <t/>
  </si>
  <si>
    <t>10</t>
  </si>
  <si>
    <t>06.A28.C01.005</t>
  </si>
  <si>
    <t>P.O. di UPS Posa in opera e messa in funzione di gruppo di continuità statico di qualsiasi tipo, sia monoblocco che unita stand-alone che da rack, in versione monofase o trifase, comprese tutte le prove funzionali e di start-up. " posa gruppi di continuità statici fino a 6 kVA</t>
  </si>
  <si>
    <t>M I S U R A Z I O N I:</t>
  </si>
  <si>
    <t/>
  </si>
  <si>
    <t>3'</t>
  </si>
  <si>
    <t>SOMMANO cad</t>
  </si>
  <si>
    <t/>
  </si>
  <si>
    <t>11</t>
  </si>
  <si>
    <t>105025</t>
  </si>
  <si>
    <t>Relè di monitoraggio per sistemi trifase, massima/minima tensione e frequenza, sequenza, mancanza fase, con valori di taratura delle grandezze regolabili separatamente, 2 uscite a relè con portata 8 A, in contenitore modulare in materiale plastico isolante per montaggio su guida DIN35, conforme CEI 0-21 e direttive Enel DK5940</t>
  </si>
  <si>
    <t>M I S U R A Z I O N I:</t>
  </si>
  <si>
    <t/>
  </si>
  <si>
    <t>3'</t>
  </si>
  <si>
    <t>SOMMANO cad</t>
  </si>
  <si>
    <t/>
  </si>
  <si>
    <t>12</t>
  </si>
  <si>
    <t>105029</t>
  </si>
  <si>
    <t>Sistema di protezione di interfaccia conforme CEI 0-21, per impianti connessi in rete trifase in M.T., protezione di massima/minima tensione e frequienza a doppia soglia regolabile, misure tramite trasfoirmatore volmetrico in MT, 2 uscite a relè, 4 ingressi digitali, 3 ingressi amperometrici per misure addizionali tramite TA, display LCD grafico touch-screen, alimentazione 230 V c.a., in contenitore modulare in materiale plastico isolante per montaggio su guida DIN35, incluse le verifiche e le prove certificate delle soglie e i tempi di intervento di cui alle norme CEI 0-21</t>
  </si>
  <si>
    <t>M I S U R A Z I O N I:</t>
  </si>
  <si>
    <t>equivalente per sistema tipo THYTRONIC conforme CEI 0-16</t>
  </si>
  <si>
    <t>3'</t>
  </si>
  <si>
    <t>SOMMANO cad</t>
  </si>
  <si>
    <t/>
  </si>
  <si>
    <t>13</t>
  </si>
  <si>
    <t>06.A09.M07.005</t>
  </si>
  <si>
    <t>F.O. Fornitura in opera di centralini di emergenza F.O. di centralino per emergenza con portella a chiave e pulsante di sgancio.</t>
  </si>
  <si>
    <t>M I S U R A Z I O N I:</t>
  </si>
  <si>
    <t/>
  </si>
  <si>
    <t>3'</t>
  </si>
  <si>
    <t>SOMMANO cad</t>
  </si>
  <si>
    <t/>
  </si>
  <si>
    <t>14</t>
  </si>
  <si>
    <t>06.A01.K01.025</t>
  </si>
  <si>
    <t>F.O. Fornitura in opera, in tubi o canaline predisposte, di cavo unipolare compresi i collegamenti elettrici, morsetti, capicorda ed ogni accessorio per rendere il cavo perfettamente funzionante. F.O. di cavo tipo FG17 - 450/750 V 1 x 10</t>
  </si>
  <si>
    <t>M I S U R A Z I O N I:</t>
  </si>
  <si>
    <t>collegamento da QFTV-A2 a AVANQUADRO INVERTER A2.1 (AVQ_A2.1) (PE)</t>
  </si>
  <si>
    <t>collegamento da QFTV-A2 a AVANQUADRO INVERTER A2.1 (AVQ_A2.1) (PE)</t>
  </si>
  <si>
    <t/>
  </si>
  <si>
    <t>collegamento da QFTV-A2 a AVANQUADRO INVERTER A2.1 (AVQ_A2.2) (PE)</t>
  </si>
  <si>
    <t>collegamento da QFTV-A2 a AVANQUADRO INVERTER A2.2 (AVQ_A2.2) (PE)</t>
  </si>
  <si>
    <t>3'</t>
  </si>
  <si>
    <t>SOMMANO m</t>
  </si>
  <si>
    <t/>
  </si>
  <si>
    <t>15</t>
  </si>
  <si>
    <t>06.A01.K01.030</t>
  </si>
  <si>
    <t>F.O. Fornitura in opera, in tubi o canaline predisposte, di cavo unipolare compresi i collegamenti elettrici, morsetti, capicorda ed ogni accessorio per rendere il cavo perfettamente funzionante. F.O. di cavo tipo FG17 - 450/750 V 1 x 16</t>
  </si>
  <si>
    <t>M I S U R A Z I O N I:</t>
  </si>
  <si>
    <t>collegamento da SQEGA2-1 a QUADRO DI PARALLELO INVERTER FABBRICATO A2 (QFTV-A2) (PE)</t>
  </si>
  <si>
    <t>3'</t>
  </si>
  <si>
    <t>SOMMANO m</t>
  </si>
  <si>
    <t/>
  </si>
  <si>
    <t>16</t>
  </si>
  <si>
    <t>06.A01.G01.035</t>
  </si>
  <si>
    <t>F.O. Fornitura in opera, in tubi o canaline predisposte, di cavo unipolare compresi i collegamenti elettrici, morsetti, capicorda ed ogni accessorio per rendere il cavo perfettamente funzionante. F.O. di cavo tipo FG16OM16 0,6/1 kV 1 x 25</t>
  </si>
  <si>
    <t>M I S U R A Z I O N I:</t>
  </si>
  <si>
    <t>collegamento da QFTV-A2 a AVANQUADRO INVERTER A2.1 (AVQ_A2.1) (N)</t>
  </si>
  <si>
    <t>collegamento da AVQ_A2.1 a INVERTER A2.1 (INV A2.1) (N)</t>
  </si>
  <si>
    <t/>
  </si>
  <si>
    <t>collegamento da QFTV-A2 a AVANQUADRO INVERTER A2.2 (AVQ_A2.2) (N)</t>
  </si>
  <si>
    <t>collegamento da AVQ_A2.2 a INVERTER A2.2 (INV A2.2) (N)</t>
  </si>
  <si>
    <t>3'</t>
  </si>
  <si>
    <t>SOMMANO m</t>
  </si>
  <si>
    <t/>
  </si>
  <si>
    <t>17</t>
  </si>
  <si>
    <t>06.A01.G01.040</t>
  </si>
  <si>
    <t>F.O. Fornitura in opera, in tubi o canaline predisposte, di cavo unipolare compresi i collegamenti elettrici, morsetti, capicorda ed ogni accessorio per rendere il cavo perfettamente funzionante. F.O. di cavo tipo FG16OM16 0,6/1 kV 1 x 35</t>
  </si>
  <si>
    <t>M I S U R A Z I O N I:</t>
  </si>
  <si>
    <t>collegamento da QFTV-A2 a AVANQUADRO INVERTER A2.1 (AVQ_A2.1) (3F)</t>
  </si>
  <si>
    <t>collegamento da AVQ_A2.1 a INVERTER A2.1 (INV A2.1) (3F)</t>
  </si>
  <si>
    <t/>
  </si>
  <si>
    <t>collegamento da QFTV-A2 a AVANQUADRO INVERTER A2.2 (AVQ_A2.2) (3F)</t>
  </si>
  <si>
    <t>collegamento da AVQ_A2.2 a INVERTER A2.2 (INV A2.2) (3F)</t>
  </si>
  <si>
    <t>3'</t>
  </si>
  <si>
    <t>SOMMANO m</t>
  </si>
  <si>
    <t/>
  </si>
  <si>
    <t>18</t>
  </si>
  <si>
    <t>06.A01.G01.045</t>
  </si>
  <si>
    <t>F.O. Fornitura in opera, in tubi o canaline predisposte, di cavo unipolare compresi i collegamenti elettrici, morsetti, capicorda ed ogni accessorio per rendere il cavo perfettamente funzionante. F.O. di cavo tipo FG16OM16 0,6/1 kV 1 x 50</t>
  </si>
  <si>
    <t>M I S U R A Z I O N I:</t>
  </si>
  <si>
    <t>collegamento da SQEGA2-1 a QUADRO DI PARALLELO INVERTER FABBRICATO A2 (QFTV-A2) (N)</t>
  </si>
  <si>
    <t>3'</t>
  </si>
  <si>
    <t>SOMMANO m</t>
  </si>
  <si>
    <t/>
  </si>
  <si>
    <t>19</t>
  </si>
  <si>
    <t>06.A01.G01.055</t>
  </si>
  <si>
    <t>F.O. Fornitura in opera, in tubi o canaline predisposte, di cavo unipolare compresi i collegamenti elettrici, morsetti, capicorda ed ogni accessorio per rendere il cavo perfettamente funzionante. F.O. di cavo tipo FG16OM16 0,6/1 kV 1 x 95</t>
  </si>
  <si>
    <t>M I S U R A Z I O N I:</t>
  </si>
  <si>
    <t>collegamento da SQEGA2-1 a QUADRO DI PARALLELO INVERTER FABBRICATO A2 (QFTV-A2) (3F)</t>
  </si>
  <si>
    <t>3'</t>
  </si>
  <si>
    <t>SOMMANO m</t>
  </si>
  <si>
    <t/>
  </si>
  <si>
    <t>20</t>
  </si>
  <si>
    <t>06.A01.G03.005</t>
  </si>
  <si>
    <t>F.O. Fornitura in opera, in tubi o canaline predisposte, di cavo tripolare compresi i collegamenti elettrici, morsetti, capicorda ed ogni accessorio per rendere il cavo perfettamente funzionante. F.O. di cavo tipo FG16OM16 0,6/1 kV 3 x 1,5</t>
  </si>
  <si>
    <t>M I S U R A Z I O N I:</t>
  </si>
  <si>
    <t>collegamento da QFTV-A2 a UPS AUX FTV A2</t>
  </si>
  <si>
    <t>collegamento da UPS AUX FTV A2 a QFTV-A2</t>
  </si>
  <si>
    <t>3'</t>
  </si>
  <si>
    <t>SOMMANO m</t>
  </si>
  <si>
    <t/>
  </si>
  <si>
    <t>21</t>
  </si>
  <si>
    <t>06.A01.L02.005</t>
  </si>
  <si>
    <t>F.O. Fornitura in opera, in tubi o canaline predisposte, di cavo bipolare compresi i collegamenti elettrici, morsetti, capicorda ed ogni accessorio per rendere il cavo perfettamente funzionante. F.O. di cavo tipo FTG18OM16 06/1 kV 2 x 1,5</t>
  </si>
  <si>
    <t>M I S U R A Z I O N I:</t>
  </si>
  <si>
    <t>collegamento pulsanti di sgancio di emergenza (n.2)</t>
  </si>
  <si>
    <t>3'</t>
  </si>
  <si>
    <t>SOMMANO m</t>
  </si>
  <si>
    <t/>
  </si>
  <si>
    <t>22</t>
  </si>
  <si>
    <t>NP.IE.06</t>
  </si>
  <si>
    <t>Fornitura e posa in opera di quadro elettrico di comando e protezione realizzato come da schemi elettrici di progetto e specifiche tecniche di capitolato, realizzato con carpenteria in lamiera verniciata a fuoco, grado di protezione IP55, compresi collegamenti, cablaggi, staffe di montaggio, basamento di appoggio metallico od in cls (se necessario), cartellonistica, accessori ed ogni onere occorrente alla  corretta posa in opera. Compresi tutti gli oneri accessori necessari per una corretta posa in opera.  - Quadro Elettrico QUADRO DI CAMPO "A2.1" (QC-"A2.1")</t>
  </si>
  <si>
    <t>M I S U R A Z I O N I:</t>
  </si>
  <si>
    <t/>
  </si>
  <si>
    <t>3'</t>
  </si>
  <si>
    <t>SOMMANO A corpo</t>
  </si>
  <si>
    <t/>
  </si>
  <si>
    <t>23</t>
  </si>
  <si>
    <t>NP.IE.07</t>
  </si>
  <si>
    <t>Fornitura e posa in opera di quadro elettrico di comando e protezione realizzato come da schemi elettrici di progetto e specifiche tecniche di capitolato, realizzato con carpenteria in lamiera verniciata a fuoco, grado di protezione IP55, compresi collegamenti, cablaggi, staffe di montaggio, basamento di appoggio metallico od in cls (se necessario), cartellonistica, accessori ed ogni onere occorrente alla  corretta posa in opera. Compresi tutti gli oneri accessori necessari per una corretta posa in opera.  - Quadro Elettrico QUADRO DI CAMPO "A2.2" (QC-"A2.2")</t>
  </si>
  <si>
    <t>M I S U R A Z I O N I:</t>
  </si>
  <si>
    <t/>
  </si>
  <si>
    <t>3'</t>
  </si>
  <si>
    <t>SOMMANO A corpo</t>
  </si>
  <si>
    <t/>
  </si>
  <si>
    <t>24</t>
  </si>
  <si>
    <t>03.P14.A01.050</t>
  </si>
  <si>
    <t>Moduli fotovoltaici a struttura rigida realizzati con celle di silicio mono e poli cristallino, tensione massima di sistema 1000 V, scatola di connessione IP 65 completa di diodi di by-pass, involucro in classe II di isolamento certificato TUV con struttuta sandwich: EVA, tedlar, cella, vetro temperato a basso contenuto di ferro, cornice in alluminio anodizzato, certificazione IEC 61215. Potenza di picco da 105 Wp a 280 Wp</t>
  </si>
  <si>
    <t>M I S U R A Z I O N I:</t>
  </si>
  <si>
    <t>equivalente per moduli 430W</t>
  </si>
  <si>
    <t>sottocampo A2.1</t>
  </si>
  <si>
    <t>sottocampo A2.2</t>
  </si>
  <si>
    <t>3'</t>
  </si>
  <si>
    <t>SOMMANO Wp</t>
  </si>
  <si>
    <t/>
  </si>
  <si>
    <t>25</t>
  </si>
  <si>
    <t>03.A13.A01.020</t>
  </si>
  <si>
    <t>Posa in opera di moduli fotovoltaici a struttura rigida in silicio cristallino o amorfo, su struttura di sostegno modulare costituita da profilati in alluminio o acciaio, incluso cablaggio, escluso il nolo di cestello o altra attrezzatura per il trasporto su copertura Su coperture inclinate, superficie installata oltre 100 m²</t>
  </si>
  <si>
    <t>M I S U R A Z I O N I:</t>
  </si>
  <si>
    <t>sottocampo A2.1</t>
  </si>
  <si>
    <t>sottocampo A2.2</t>
  </si>
  <si>
    <t>3'</t>
  </si>
  <si>
    <t>SOMMANO m²</t>
  </si>
  <si>
    <t/>
  </si>
  <si>
    <t>26</t>
  </si>
  <si>
    <t>01.A04.B31.020</t>
  </si>
  <si>
    <t>Calcestruzzo a prestazione garantita in accordo alla UNI EN 206 per strutture di elevazione (pilastri, travi, solai in latero-cemento e a soletta piena, corpi scala e nuclei ascensore). Classe di esposizione ambientale XC3 (UNI 11104), classi di consistenza al getto S4 e S5, Dmax aggregati 32 mm, Cl 0.4. Fornitura a piè d'opera, escluso ogni altro onere. Classe di resistenza a compressione minima C35/45</t>
  </si>
  <si>
    <t>M I S U R A Z I O N I:</t>
  </si>
  <si>
    <t>equivalente per zavorre in calcestruzzo</t>
  </si>
  <si>
    <t>sottocampo A2.1</t>
  </si>
  <si>
    <t>sottocampo A2.2</t>
  </si>
  <si>
    <t>3'</t>
  </si>
  <si>
    <t>SOMMANO m³</t>
  </si>
  <si>
    <t/>
  </si>
  <si>
    <t>27</t>
  </si>
  <si>
    <t>03.P14.A14.060</t>
  </si>
  <si>
    <t>Inverter trifase in BT per impianti connessi in rete senza trasformatore, conversione DC/AC realizzata con tecnica PWM e ponte IGBT, filtri EMC in ingresso e in uscita, scaricatori di sovratensione, interruttori di potenza, dispositivo di distacco automatico dalla rete, tensione di uscita 400 V, con frequenza 50 Hz e distorsione armonica &lt; 3%, efficienza &gt; 98%, display a cristalli liquidi, conforme norme CEI 11-20, grado di protezione minimo IP65. Potenza nominale 60-67 kW</t>
  </si>
  <si>
    <t>M I S U R A Z I O N I:</t>
  </si>
  <si>
    <t/>
  </si>
  <si>
    <t>3'</t>
  </si>
  <si>
    <t>SOMMANO cad</t>
  </si>
  <si>
    <t/>
  </si>
  <si>
    <t>28</t>
  </si>
  <si>
    <t>03.A13.A03.015</t>
  </si>
  <si>
    <t>Posa in opera di inverter per impianti fotovoltaici monofase o trifase per impianti connessi in rete o in isola incluso il fissaggio a parete, collegamenti elettrici ai circuiti continuo e alternato e messa in funzione Inverter trifase potenza nominale in AC oltre 50 kW</t>
  </si>
  <si>
    <t>M I S U R A Z I O N I:</t>
  </si>
  <si>
    <t/>
  </si>
  <si>
    <t>3'</t>
  </si>
  <si>
    <t>SOMMANO cad</t>
  </si>
  <si>
    <t/>
  </si>
  <si>
    <t>29</t>
  </si>
  <si>
    <t>105046d</t>
  </si>
  <si>
    <t>Cavo unipolare H1Z2Z2-K, guaina isolante e di protezione in mescola reticolata senza alogeni, conduttori a corda di rame, per trasmissione energia, tensione d'esercizio 1200/1200 V, non propagante l'incendio, conforme ai requisiti della Normativa Europea Regolamento UE 305/2011 - Prodotti da costruzione CPR, classe Eca secondo CEI EN 50575/14: flessibile: sezione 6 mmq</t>
  </si>
  <si>
    <t>M I S U R A Z I O N I:</t>
  </si>
  <si>
    <t>collegamento da INV A2.1 a QUADRO DI CAMPO A2 - INVERTER 1 (QC-A2.1) (+ -)</t>
  </si>
  <si>
    <t>collegamento da QC-A2.1 a stringhe sottocampi A2.1 (n.6) (+ -)</t>
  </si>
  <si>
    <t/>
  </si>
  <si>
    <t>collegamento da INV A2.2 a QUADRO DI CAMPO A2 - INVERTER 2 (QC-A2.2) (+ -)</t>
  </si>
  <si>
    <t>collegamento da QC-A2.2 a stringhe sottocampi A2.2 (n.6) (+ -)</t>
  </si>
  <si>
    <t>3'</t>
  </si>
  <si>
    <t>SOMMANO m</t>
  </si>
  <si>
    <t/>
  </si>
  <si>
    <t>30</t>
  </si>
  <si>
    <t>06.A01.K01.020</t>
  </si>
  <si>
    <t>F.O. Fornitura in opera, in tubi o canaline predisposte, di cavo unipolare compresi i collegamenti elettrici, morsetti, capicorda ed ogni accessorio per rendere il cavo perfettamente funzionante. F.O. di cavo tipo FG17 - 450/750 V 1 x 6</t>
  </si>
  <si>
    <t>M I S U R A Z I O N I:</t>
  </si>
  <si>
    <t>collegamento da INV A2.1 a QUADRO DI CAMPO A2 - INVERTER 1 (QC-A2.1) (PE)</t>
  </si>
  <si>
    <t>collegamento da QC-A2.1 a stringhe sottocampi A2.1 (n.6) (PE)</t>
  </si>
  <si>
    <t/>
  </si>
  <si>
    <t>collegamento da INV A2.2 a QUADRO DI CAMPO A2 - INVERTER 2 (QC-A2.2) (PE)</t>
  </si>
  <si>
    <t>collegamento da QC-A2.2 a stringhe sottocampi A2.2 (n.6) (PE)</t>
  </si>
  <si>
    <t>3'</t>
  </si>
  <si>
    <t>SOMMANO m</t>
  </si>
  <si>
    <t/>
  </si>
  <si>
    <t>31</t>
  </si>
  <si>
    <t>06.A02.B01.020</t>
  </si>
  <si>
    <t>F.O. Fornitura in opera, entro tubi o canaline predisposte, di cavi per la trasmissione dati in rame a 4 coppie twistate, non schermato (UTP) o schermato (FTP) per reti locali Ethernet CAT 5E e CAT 6, (tipo UTP 4x2x24 AWG). F.O. di cavo FTP cat 6</t>
  </si>
  <si>
    <t>M I S U R A Z I O N I:</t>
  </si>
  <si>
    <t>collegamento in rete - inverter 1</t>
  </si>
  <si>
    <t>collegamento in rete - inverter 2</t>
  </si>
  <si>
    <t>3'</t>
  </si>
  <si>
    <t>SOMMANO m</t>
  </si>
  <si>
    <t/>
  </si>
  <si>
    <t>32</t>
  </si>
  <si>
    <t>095164</t>
  </si>
  <si>
    <t>Certificazione di cavi e componenti di reti lan, con rilascio di report dettagliato per ogni tratta misurata, secondo norme ISO IEC 11801, EN 50173 classi C, D, E, F e TIA 568B CAT. 3, 5, 5E, 6 e 7; valutata per ogni tratta misurata</t>
  </si>
  <si>
    <t>M I S U R A Z I O N I:</t>
  </si>
  <si>
    <t/>
  </si>
  <si>
    <t>3'</t>
  </si>
  <si>
    <t>SOMMANO cad</t>
  </si>
  <si>
    <t/>
  </si>
  <si>
    <t>33</t>
  </si>
  <si>
    <t>06.A11.G01.070</t>
  </si>
  <si>
    <t>F.O. Fornitura in opera di base per canalina chiusa (minimo IP 40) o asolata autoportante in lamiera di acciaio zincato a caldo, completa di mensole di sostegno, piastre di giunzione, testate di chiusura, flange per raccodo con le scatole o passamuro, compreso i giunti di messa a terra, la bolloneria ed ogni accessorio per la posa in opera; escluso coperchi, curve e derivazioni. F.O. di canalina metallica 200x75</t>
  </si>
  <si>
    <t>M I S U R A Z I O N I:</t>
  </si>
  <si>
    <t/>
  </si>
  <si>
    <t>3'</t>
  </si>
  <si>
    <t>SOMMANO m</t>
  </si>
  <si>
    <t/>
  </si>
  <si>
    <t>34</t>
  </si>
  <si>
    <t>06.A11.G02.025</t>
  </si>
  <si>
    <t>F.O. Fornitura in opera di coperchi per canaline metalliche zincate. F.O. di coperchio per canalina metallica larghezza 200</t>
  </si>
  <si>
    <t>M I S U R A Z I O N I:</t>
  </si>
  <si>
    <t/>
  </si>
  <si>
    <t>3'</t>
  </si>
  <si>
    <t>SOMMANO m</t>
  </si>
  <si>
    <t/>
  </si>
  <si>
    <t>35</t>
  </si>
  <si>
    <t>06.A11.G03.060</t>
  </si>
  <si>
    <t>F.O. Fornitura in opera di base per curve piane o verticali per canaline metalliche zincate, compreso i giunti di messa a terra, i raccordi, la bolloneria ed ogni accessorio per la posa in opera. (COMPRESO COPERCHIO) F.O. di curve piane per canalina metallica 200x75</t>
  </si>
  <si>
    <t>M I S U R A Z I O N I:</t>
  </si>
  <si>
    <t/>
  </si>
  <si>
    <t>3'</t>
  </si>
  <si>
    <t>SOMMANO cad</t>
  </si>
  <si>
    <t/>
  </si>
  <si>
    <t>36</t>
  </si>
  <si>
    <t>06.A11.G05.060</t>
  </si>
  <si>
    <t>F.O. Fornitura in opera di base per derivazioni, incroci piani, riduzioni, per canaline metalliche zincate, compreso i giunti di messa a terra, i raccordi, la bolloneria ed ogni accessorio per la posa in opera. (COMPRESO COPERCHIO) F.O. di derivazione , incroci, riduzioni per canalina metallica 200x75</t>
  </si>
  <si>
    <t>M I S U R A Z I O N I:</t>
  </si>
  <si>
    <t/>
  </si>
  <si>
    <t>3'</t>
  </si>
  <si>
    <t>SOMMANO cad</t>
  </si>
  <si>
    <t/>
  </si>
  <si>
    <t>37</t>
  </si>
  <si>
    <t>06.A10.K01.015</t>
  </si>
  <si>
    <t>F.O. Fornitura in opera, a vista, di tubazione in ferro zincato non filettato, per impianti elettrici, con grado di protezione minimo IP 65, completa curve ed ogni altro accessorio per la corretta posa in opera esclusa la sola fornitura dei raccordi. F.O. di tubo ferro zincato rigido D. 25 mm</t>
  </si>
  <si>
    <t>M I S U R A Z I O N I:</t>
  </si>
  <si>
    <t/>
  </si>
  <si>
    <t>3'</t>
  </si>
  <si>
    <t>SOMMANO m</t>
  </si>
  <si>
    <t/>
  </si>
  <si>
    <t>38</t>
  </si>
  <si>
    <t>06.A10.A03.015</t>
  </si>
  <si>
    <t>F.O. Fornitura in opera, a vista, di tubazione in PVC rigido, serie pesante, autoesinguente, resistente alla propagazione della fiamma, resistenza alla compressione =&gt;1250N, resistenza all'urto =&gt;2J, curvabili a freddo fino a D. 25 mm. Normativa di riferimento: EN 50086 (CEI 23-39, CEI 23-54), IEC EN 61386, a bassa emissioni tossiche e ridotti fumi opachi, privo di alogeni, con grado di protezione minimo IP 65, completa di curve, manicotti, raccordi tubo-tubo, rigidi o con guaine flessibili, supporti ed ogni altro accessorio per la posa in opera. Con la sola esclusione delle scatole portafrutti e cassette di derivazione. F.O. di tubo PVC rigido "senza alogeni" - D.25 mm</t>
  </si>
  <si>
    <t>M I S U R A Z I O N I:</t>
  </si>
  <si>
    <t/>
  </si>
  <si>
    <t>3'</t>
  </si>
  <si>
    <t>SOMMANO m</t>
  </si>
  <si>
    <t/>
  </si>
  <si>
    <t>39</t>
  </si>
  <si>
    <t>06.A01.S01.003</t>
  </si>
  <si>
    <t>F.O. Fornitura in opera di sistemi di barriere antifiamma entro aperture di muri o soffitti contenenti tubazioni con cavi elettrici, eseguiti con lastre costituite da una matrice di silicato additivato o con altro materiale sigillante espandibile in presenza di fiamma (schiuma, sacchetti). F.O. di sacchetti o schiume di riempimento (area netta superficie di ripristino)</t>
  </si>
  <si>
    <t>M I S U R A Z I O N I:</t>
  </si>
  <si>
    <t/>
  </si>
  <si>
    <t>3'</t>
  </si>
  <si>
    <t>SOMMANO dm²</t>
  </si>
  <si>
    <t/>
  </si>
  <si>
    <t>40</t>
  </si>
  <si>
    <t>01.P01.A10.005</t>
  </si>
  <si>
    <t>Operaio specializzato Ore normali</t>
  </si>
  <si>
    <t>M I S U R A Z I O N I:</t>
  </si>
  <si>
    <t>Interventi vari per passaggio nuove linee entro vie cavi esistenti, rimozione e successiva posa controsoffitti, intestazione nuovi cavi dati su rack dati esistente a Livello 2, assistenze varie, ecc.</t>
  </si>
  <si>
    <t>3'</t>
  </si>
  <si>
    <t>SOMMANO h</t>
  </si>
  <si>
    <t/>
  </si>
  <si>
    <t>41</t>
  </si>
  <si>
    <t>01.P01.A30.005</t>
  </si>
  <si>
    <t>Operaio qualificato Ore normali - escluse Spese Generali (16%) ed Utili d'Impresa (10%) comune Ore normali</t>
  </si>
  <si>
    <t>M I S U R A Z I O N I:</t>
  </si>
  <si>
    <t>Interventi vari per passaggio nuove linee entro vie cavi esistenti, rimozione e successiva posa controsoffitti, intestazione nuovi cavi dati su rack dati esistente a Livello 2, assistenze varie, ecc.</t>
  </si>
  <si>
    <t>3'</t>
  </si>
  <si>
    <t>SOMMANO h</t>
  </si>
  <si>
    <t/>
  </si>
  <si>
    <t>42</t>
  </si>
  <si>
    <t>NP.IE.02</t>
  </si>
  <si>
    <t>Interventi vari su Quadro Generale di Bassa Tensione n.2 (QE-GBT2), ubicato entro Cabina di Trasformazione MT/BT n.2 a Livello 0 per inserimento nuovo interruttore scatolato magneto-termico differenziale ed accessori, compresi disconnessione e rimozione di interruttori e di contabilizzatore di energia elettrica esistenti non più utilizzati, adattamenti occorrenti e rimessa a dimora dei materiali dismessi, compresi taglio, adattamento carpenteria per quanto occorrente e successiva ricertificazione del quadro. Compreso ogni onere ed accessorio a qualunque titolo occorrente per la corretta esecuzione delle opere.</t>
  </si>
  <si>
    <t>M I S U R A Z I O N I:</t>
  </si>
  <si>
    <t/>
  </si>
  <si>
    <t>3'</t>
  </si>
  <si>
    <t>SOMMANO a corpo</t>
  </si>
  <si>
    <t/>
  </si>
  <si>
    <t>43</t>
  </si>
  <si>
    <t>06.A07.H03.070</t>
  </si>
  <si>
    <t>"F.O. Fornitura in opera entro quadro o contenitore predisposto di interruttore automatico con sganciatore magnetotermico su tutti i poli, tipo scatolato fisso, tensione nominale 380-400 V, potere d'interruzione Icu a 380V 36 kA, (tipo N) Ics=Icu, soglia termica regolabile, soglia magnetica fissa fino a 63A, oltre regolabile, attacchi anteriori con qualsiasi tipo di terminale, compreso i capicorda, ogni accessorio per la posa ed i collegamenti elettrici F.O. di interr magn.term.scat. 36 kA (N) - 4P - da 200 a 250 A</t>
  </si>
  <si>
    <t>M I S U R A Z I O N I:</t>
  </si>
  <si>
    <t>interruttore generale su QE-GBT2</t>
  </si>
  <si>
    <t>3'</t>
  </si>
  <si>
    <t>SOMMANO cad</t>
  </si>
  <si>
    <t/>
  </si>
  <si>
    <t>44</t>
  </si>
  <si>
    <t>06.A07.K01.010</t>
  </si>
  <si>
    <t>F.O. Fornitura in opera di sganciatori differenziali da abbinare ad interruttori autoamtici tipo scatolato con corrente e tempo d'intervento regolabili, compreso i capicorda, ogni accessorio per la posa ed i collegamenti elettrici. F.O. di Blocco diff. per interr.fino a 250A 4P</t>
  </si>
  <si>
    <t>M I S U R A Z I O N I:</t>
  </si>
  <si>
    <t>interruttore generale su QE-GBT2</t>
  </si>
  <si>
    <t>3'</t>
  </si>
  <si>
    <t>SOMMANO cad</t>
  </si>
  <si>
    <t/>
  </si>
  <si>
    <t>45</t>
  </si>
  <si>
    <t>06.A07.N02.005</t>
  </si>
  <si>
    <t>F.O. Fornitura in opera di contatti ausiliari per segnalazioni di qualsiasi tipo e per qualsiasi tensione da abbinare agli interruttori tipo scatolato compreso connettori, ogni accessorio per la posa ed i collegamenti elettrici. F.O. di coppia di contatti ausiliari</t>
  </si>
  <si>
    <t>M I S U R A Z I O N I:</t>
  </si>
  <si>
    <t>interruttore generale su QE-GBT2</t>
  </si>
  <si>
    <t>3'</t>
  </si>
  <si>
    <t>SOMMANO cad</t>
  </si>
  <si>
    <t/>
  </si>
  <si>
    <t>46</t>
  </si>
  <si>
    <t>NP.IE.04</t>
  </si>
  <si>
    <t>Fornitura e posa in opera di quadro elettrico di comando e protezione realizzato come da schemi elettrici di progetto e specifiche tecniche di capitolato, realizzato con carpenteria in lamiera verniciata a fuoco, grado di protezione IP55, compresi collegamenti, cablaggi, staffe di montaggio, basamento di appoggio metallico od in cls (se necessario), cartellonistica, accessori ed ogni onere occorrente alla  corretta posa in opera. Compresi tutti gli oneri accessori necessari per una corretta posa in opera.  - Quadro Elettrico QUADRO FOTOVOLTAICO "A2" (QFTV-A2) / Quadro Elettrico QUADRO FOTOVOLTAICO "B1" (QFTV-B1)</t>
  </si>
  <si>
    <t>M I S U R A Z I O N I:</t>
  </si>
  <si>
    <t>QFTV-B1</t>
  </si>
  <si>
    <t>3'</t>
  </si>
  <si>
    <t>SOMMANO A corpo</t>
  </si>
  <si>
    <t/>
  </si>
  <si>
    <t>47</t>
  </si>
  <si>
    <t>NP.IE.05</t>
  </si>
  <si>
    <t>Fornitura e posa in opera di centralino di comando e protezione idoneo per installazione a parete con portella, con moduli eventualmente a più file, realizzato come da schemi elettrici di progetto e specifiche tecniche di capitolato, realizzato in materiale isolante, autoestinguente, grado di protezione IP 65, con portella di qualsiasi tipo (cieca, trasparente o fume), guida DIN, compresi collegamenti, cablaggi, staffe di montaggio, cartellonistica, accessori ed ogni onere occorrente alla  corretta posa in opera. Compresi tutti gli oneri accessori necessari per una corretta posa in opera.  - Avanquadro A2.1 (AVQ_A2.1) / Avanquadro A2.2 (AVQ_A2.2) / Avanquadro B1.1 (AVQ_B1.1) / Avanquadro B1.2 (AVQ_B1.2)</t>
  </si>
  <si>
    <t>M I S U R A Z I O N I:</t>
  </si>
  <si>
    <t>AVQ_B1.1</t>
  </si>
  <si>
    <t>AVQ_B1.2</t>
  </si>
  <si>
    <t>3'</t>
  </si>
  <si>
    <t>SOMMANO A corpo</t>
  </si>
  <si>
    <t/>
  </si>
  <si>
    <t>48</t>
  </si>
  <si>
    <t>06.A08.D01.080</t>
  </si>
  <si>
    <t>F.O. Fornitura in opera di Strumenti di misura ed accessori per corrente continua o alternata e per qualsiasi tensione di funzionamento, classe 1,5 compreso ogni accessorio per la posa ed i collegamenti elettrici. F.O. di contatore elettronico di energia 3P+N inser.indir.reset, riporto</t>
  </si>
  <si>
    <t>M I S U R A Z I O N I:</t>
  </si>
  <si>
    <t/>
  </si>
  <si>
    <t>3'</t>
  </si>
  <si>
    <t>SOMMANO cad</t>
  </si>
  <si>
    <t/>
  </si>
  <si>
    <t>49</t>
  </si>
  <si>
    <t>06.A08.D02.005</t>
  </si>
  <si>
    <t>F.O. Fornitura in opera di Strumenti di misura multifunzione per corrente, tensione, frequenza, potenza, energia attiva e reattiva, fattore di potenza, per corrente continua o alternata e per qualsiasi tensione di funzionamento.compreso ogni accessorio per la posa ed i collegamenti elettrici. F.O. di multimetro digitale</t>
  </si>
  <si>
    <t>M I S U R A Z I O N I:</t>
  </si>
  <si>
    <t/>
  </si>
  <si>
    <t>3'</t>
  </si>
  <si>
    <t>SOMMANO cad</t>
  </si>
  <si>
    <t/>
  </si>
  <si>
    <t>50</t>
  </si>
  <si>
    <t>06.P28.C01.005</t>
  </si>
  <si>
    <t>UPS INTEGRATI MONOFASE-MONOFASE Fornitura di gruppo di continuità statico "UPS" con le seguenti caratteristiche: unità stand-alone, anche in versione da rack, Monofase-Monofase, tecnologia a doppia conversione, tecnologia on-line, forma d'onda sinusoidale, fattore di potenza &gt; di 0.95, efficienza &gt; di 92%, tensione nominale di ingresso 220/240 Vac, frequenza nominale 50/60 Hz, sovracaricabilità elevata, Auto-restart automatico al ritorno rete, compreso le batterie entro contenute al piombo senza manutenzione per una autnomia di circa 10 minuti, Possibilità di estensione dell'autonomia con armadio esterno, comunicazione USB/DB9 con RS232 e contatti EPO, slot per interfaccie, slot per scheda contatti puliti, segnalazioni remote, compreso tutti gli accessori per la messa in funzione. 1f/1f fino a 1 kVA</t>
  </si>
  <si>
    <t>M I S U R A Z I O N I:</t>
  </si>
  <si>
    <t/>
  </si>
  <si>
    <t>3'</t>
  </si>
  <si>
    <t>SOMMANO cad</t>
  </si>
  <si>
    <t/>
  </si>
  <si>
    <t>51</t>
  </si>
  <si>
    <t>06.A28.C01.005</t>
  </si>
  <si>
    <t>P.O. di UPS Posa in opera e messa in funzione di gruppo di continuità statico di qualsiasi tipo, sia monoblocco che unita stand-alone che da rack, in versione monofase o trifase, comprese tutte le prove funzionali e di start-up. " posa gruppi di continuità statici fino a 6 kVA</t>
  </si>
  <si>
    <t>M I S U R A Z I O N I:</t>
  </si>
  <si>
    <t/>
  </si>
  <si>
    <t>3'</t>
  </si>
  <si>
    <t>SOMMANO cad</t>
  </si>
  <si>
    <t/>
  </si>
  <si>
    <t>52</t>
  </si>
  <si>
    <t>105025</t>
  </si>
  <si>
    <t>Relè di monitoraggio per sistemi trifase, massima/minima tensione e frequenza, sequenza, mancanza fase, con valori di taratura delle grandezze regolabili separatamente, 2 uscite a relè con portata 8 A, in contenitore modulare in materiale plastico isolante per montaggio su guida DIN35, conforme CEI 0-21 e direttive Enel DK5940</t>
  </si>
  <si>
    <t>M I S U R A Z I O N I:</t>
  </si>
  <si>
    <t/>
  </si>
  <si>
    <t>3'</t>
  </si>
  <si>
    <t>SOMMANO cad</t>
  </si>
  <si>
    <t/>
  </si>
  <si>
    <t>53</t>
  </si>
  <si>
    <t>105029</t>
  </si>
  <si>
    <t>Sistema di protezione di interfaccia conforme CEI 0-21, per impianti connessi in rete trifase in M.T., protezione di massima/minima tensione e frequienza a doppia soglia regolabile, misure tramite trasfoirmatore volmetrico in MT, 2 uscite a relè, 4 ingressi digitali, 3 ingressi amperometrici per misure addizionali tramite TA, display LCD grafico touch-screen, alimentazione 230 V c.a., in contenitore modulare in materiale plastico isolante per montaggio su guida DIN35, incluse le verifiche e le prove certificate delle soglie e i tempi di intervento di cui alle norme CEI 0-21</t>
  </si>
  <si>
    <t>M I S U R A Z I O N I:</t>
  </si>
  <si>
    <t>equivalente per sistema tipo THYTRONIC conforme CEI 0-16</t>
  </si>
  <si>
    <t>3'</t>
  </si>
  <si>
    <t>SOMMANO cad</t>
  </si>
  <si>
    <t/>
  </si>
  <si>
    <t>54</t>
  </si>
  <si>
    <t>06.A09.M07.005</t>
  </si>
  <si>
    <t>F.O. Fornitura in opera di centralini di emergenza F.O. di centralino per emergenza con portella a chiave e pulsante di sgancio.</t>
  </si>
  <si>
    <t>M I S U R A Z I O N I:</t>
  </si>
  <si>
    <t/>
  </si>
  <si>
    <t>3'</t>
  </si>
  <si>
    <t>SOMMANO cad</t>
  </si>
  <si>
    <t/>
  </si>
  <si>
    <t>55</t>
  </si>
  <si>
    <t>06.A01.K01.025</t>
  </si>
  <si>
    <t>F.O. Fornitura in opera, in tubi o canaline predisposte, di cavo unipolare compresi i collegamenti elettrici, morsetti, capicorda ed ogni accessorio per rendere il cavo perfettamente funzionante. F.O. di cavo tipo FG17 - 450/750 V 1 x 10</t>
  </si>
  <si>
    <t>M I S U R A Z I O N I:</t>
  </si>
  <si>
    <t>collegamento da QFTV-B1 a AVANQUADRO INVERTER B1.1 (AVQ_B1.1) (PE)</t>
  </si>
  <si>
    <t>collegamento da AVQ_B1.1 a INVERTER B1.1 (INV B1.1) (PE)</t>
  </si>
  <si>
    <t/>
  </si>
  <si>
    <t>collegamento da QFTV-B1 a AVANQUADRO INVERTER B1.1 (AVQ_B1.2) (PE)</t>
  </si>
  <si>
    <t>collegamento da AVQ_B1.2 a INVERTER B1.2 (INV B1.2) (PE)</t>
  </si>
  <si>
    <t>3'</t>
  </si>
  <si>
    <t>SOMMANO m</t>
  </si>
  <si>
    <t/>
  </si>
  <si>
    <t>56</t>
  </si>
  <si>
    <t>06.A01.K01.030</t>
  </si>
  <si>
    <t>F.O. Fornitura in opera, in tubi o canaline predisposte, di cavo unipolare compresi i collegamenti elettrici, morsetti, capicorda ed ogni accessorio per rendere il cavo perfettamente funzionante. F.O. di cavo tipo FG17 - 450/750 V 1 x 16</t>
  </si>
  <si>
    <t>M I S U R A Z I O N I:</t>
  </si>
  <si>
    <t>collegamento da QE-GBT2 a QUADRO DI PARALLELO INVERTER FABBRICATO B1 (QFTV-B1) (PE)</t>
  </si>
  <si>
    <t>3'</t>
  </si>
  <si>
    <t>SOMMANO m</t>
  </si>
  <si>
    <t/>
  </si>
  <si>
    <t>57</t>
  </si>
  <si>
    <t>06.A01.G01.035</t>
  </si>
  <si>
    <t>F.O. Fornitura in opera, in tubi o canaline predisposte, di cavo unipolare compresi i collegamenti elettrici, morsetti, capicorda ed ogni accessorio per rendere il cavo perfettamente funzionante. F.O. di cavo tipo FG16OM16 0,6/1 kV 1 x 25</t>
  </si>
  <si>
    <t>M I S U R A Z I O N I:</t>
  </si>
  <si>
    <t>collegamento da QFTV-B1 a AVANQUADRO INVERTER B1.1 (AVQ_B1.1) (N)</t>
  </si>
  <si>
    <t>collegamento da AVQ_B1.1 a INVERTER B1.1 (INV B1.1) (N)</t>
  </si>
  <si>
    <t/>
  </si>
  <si>
    <t>collegamento da QFTV-B1 a AVANQUADRO INVERTER B1.2 (AVQ_B1.2) (N)</t>
  </si>
  <si>
    <t>collegamento da AVQ_B1.2 a INVERTER B1.2 (INV B1.2) (N)</t>
  </si>
  <si>
    <t>3'</t>
  </si>
  <si>
    <t>SOMMANO m</t>
  </si>
  <si>
    <t/>
  </si>
  <si>
    <t>58</t>
  </si>
  <si>
    <t>06.A01.G01.040</t>
  </si>
  <si>
    <t>F.O. Fornitura in opera, in tubi o canaline predisposte, di cavo unipolare compresi i collegamenti elettrici, morsetti, capicorda ed ogni accessorio per rendere il cavo perfettamente funzionante. F.O. di cavo tipo FG16OM16 0,6/1 kV 1 x 35</t>
  </si>
  <si>
    <t>M I S U R A Z I O N I:</t>
  </si>
  <si>
    <t>collegamento da QFTV-B1 a AVANQUADRO INVERTER B1.1 (AVQ_B1.1) (3F)</t>
  </si>
  <si>
    <t>collegamento da AVQ_B1.1 a INVERTER B1.1 (INV B1.1) (3F)</t>
  </si>
  <si>
    <t/>
  </si>
  <si>
    <t>collegamento da QFTV-B1 a AVANQUADRO INVERTER B1.2 (AVQ_B1.2) (3F)</t>
  </si>
  <si>
    <t>collegamento da AVQ_B1.2 a INVERTER B1.2 (INV B1.2) (3F)</t>
  </si>
  <si>
    <t>3'</t>
  </si>
  <si>
    <t>SOMMANO m</t>
  </si>
  <si>
    <t/>
  </si>
  <si>
    <t>59</t>
  </si>
  <si>
    <t>06.A01.G01.045</t>
  </si>
  <si>
    <t>F.O. Fornitura in opera, in tubi o canaline predisposte, di cavo unipolare compresi i collegamenti elettrici, morsetti, capicorda ed ogni accessorio per rendere il cavo perfettamente funzionante. F.O. di cavo tipo FG16OM16 0,6/1 kV 1 x 50</t>
  </si>
  <si>
    <t>M I S U R A Z I O N I:</t>
  </si>
  <si>
    <t>collegamento da QE-GBT2 a QUADRO DI PARALLELO INVERTER FABBRICATO B1 (QFTV-B1) (N)</t>
  </si>
  <si>
    <t>3'</t>
  </si>
  <si>
    <t>SOMMANO m</t>
  </si>
  <si>
    <t/>
  </si>
  <si>
    <t>60</t>
  </si>
  <si>
    <t>06.A01.G01.055</t>
  </si>
  <si>
    <t>F.O. Fornitura in opera, in tubi o canaline predisposte, di cavo unipolare compresi i collegamenti elettrici, morsetti, capicorda ed ogni accessorio per rendere il cavo perfettamente funzionante. F.O. di cavo tipo FG16OM16 0,6/1 kV 1 x 95</t>
  </si>
  <si>
    <t>M I S U R A Z I O N I:</t>
  </si>
  <si>
    <t>collegamento da QE-GBT2 a QUADRO DI PARALLELO INVERTER FABBRICATO B1 (QFTV-B1) (3F)</t>
  </si>
  <si>
    <t>3'</t>
  </si>
  <si>
    <t>SOMMANO m</t>
  </si>
  <si>
    <t/>
  </si>
  <si>
    <t>61</t>
  </si>
  <si>
    <t>06.A01.G03.005</t>
  </si>
  <si>
    <t>F.O. Fornitura in opera, in tubi o canaline predisposte, di cavo tripolare compresi i collegamenti elettrici, morsetti, capicorda ed ogni accessorio per rendere il cavo perfettamente funzionante. F.O. di cavo tipo FG16OM16 0,6/1 kV 3 x 1,5</t>
  </si>
  <si>
    <t>M I S U R A Z I O N I:</t>
  </si>
  <si>
    <t>collegamento da QFTV-B1 a UPS AUX FTV B1</t>
  </si>
  <si>
    <t>collegamento da UPS AUX FTV B1 a QFTV-B1</t>
  </si>
  <si>
    <t>3'</t>
  </si>
  <si>
    <t>SOMMANO m</t>
  </si>
  <si>
    <t/>
  </si>
  <si>
    <t>62</t>
  </si>
  <si>
    <t>06.A01.L02.005</t>
  </si>
  <si>
    <t>F.O. Fornitura in opera, in tubi o canaline predisposte, di cavo bipolare compresi i collegamenti elettrici, morsetti, capicorda ed ogni accessorio per rendere il cavo perfettamente funzionante. F.O. di cavo tipo FTG18OM16 06/1 kV 2 x 1,5</t>
  </si>
  <si>
    <t>M I S U R A Z I O N I:</t>
  </si>
  <si>
    <t>collegamento pulsanti di sgancio di emergenza (n.2)</t>
  </si>
  <si>
    <t>3'</t>
  </si>
  <si>
    <t>SOMMANO m</t>
  </si>
  <si>
    <t/>
  </si>
  <si>
    <t>63</t>
  </si>
  <si>
    <t>NP.IE.08</t>
  </si>
  <si>
    <t>Fornitura e posa in opera di quadro elettrico di comando e protezione realizzato come da schemi elettrici di progetto e specifiche tecniche di capitolato, realizzato con carpenteria in lamiera verniciata a fuoco, grado di protezione IP55, compresi collegamenti, cablaggi, staffe di montaggio, basamento di appoggio metallico od in cls (se necessario), cartellonistica, accessori ed ogni onere occorrente alla  corretta posa in opera. Compresi tutti gli oneri accessori necessari per una corretta posa in opera.  - Quadro Elettrico QUADRO DI CAMPO "B1.1" (QC-"B1.1")</t>
  </si>
  <si>
    <t>M I S U R A Z I O N I:</t>
  </si>
  <si>
    <t/>
  </si>
  <si>
    <t>3'</t>
  </si>
  <si>
    <t>SOMMANO A corpo</t>
  </si>
  <si>
    <t/>
  </si>
  <si>
    <t>64</t>
  </si>
  <si>
    <t>NP.IE.09</t>
  </si>
  <si>
    <t>Fornitura e posa in opera di quadro elettrico di comando e protezione realizzato come da schemi elettrici di progetto e specifiche tecniche di capitolato, realizzato con carpenteria in lamiera verniciata a fuoco, grado di protezione IP55, compresi collegamenti, cablaggi, staffe di montaggio, basamento di appoggio metallico od in cls (se necessario), cartellonistica, accessori ed ogni onere occorrente alla  corretta posa in opera. Compresi tutti gli oneri accessori necessari per una corretta posa in opera.  - Quadro Elettrico QUADRO DI CAMPO "B1.2" (QC-"B1.2")</t>
  </si>
  <si>
    <t>M I S U R A Z I O N I:</t>
  </si>
  <si>
    <t/>
  </si>
  <si>
    <t>3'</t>
  </si>
  <si>
    <t>SOMMANO A corpo</t>
  </si>
  <si>
    <t/>
  </si>
  <si>
    <t>65</t>
  </si>
  <si>
    <t>03.P14.A01.050</t>
  </si>
  <si>
    <t>Moduli fotovoltaici a struttura rigida realizzati con celle di silicio mono e poli cristallino, tensione massima di sistema 1000 V, scatola di connessione IP 65 completa di diodi di by-pass, involucro in classe II di isolamento certificato TUV con struttuta sandwich: EVA, tedlar, cella, vetro temperato a basso contenuto di ferro, cornice in alluminio anodizzato, certificazione IEC 61215. Potenza di picco da 105 Wp a 280 Wp</t>
  </si>
  <si>
    <t>M I S U R A Z I O N I:</t>
  </si>
  <si>
    <t>equivalente per moduli 430W</t>
  </si>
  <si>
    <t>sottocampo B1.1</t>
  </si>
  <si>
    <t>sottocampo B1.2</t>
  </si>
  <si>
    <t>3'</t>
  </si>
  <si>
    <t>SOMMANO Wp</t>
  </si>
  <si>
    <t/>
  </si>
  <si>
    <t>66</t>
  </si>
  <si>
    <t>03.A13.A01.020</t>
  </si>
  <si>
    <t>Posa in opera di moduli fotovoltaici a struttura rigida in silicio cristallino o amorfo, su struttura di sostegno modulare costituita da profilati in alluminio o acciaio, incluso cablaggio, escluso il nolo di cestello o altra attrezzatura per il trasporto su copertura Su coperture inclinate, superficie installata oltre 100 m²</t>
  </si>
  <si>
    <t>M I S U R A Z I O N I:</t>
  </si>
  <si>
    <t>sottocampo B1.1</t>
  </si>
  <si>
    <t>sottocampo B1.2</t>
  </si>
  <si>
    <t>3'</t>
  </si>
  <si>
    <t>SOMMANO m²</t>
  </si>
  <si>
    <t/>
  </si>
  <si>
    <t>67</t>
  </si>
  <si>
    <t>01.A04.B31.020</t>
  </si>
  <si>
    <t>Calcestruzzo a prestazione garantita in accordo alla UNI EN 206 per strutture di elevazione (pilastri, travi, solai in latero-cemento e a soletta piena, corpi scala e nuclei ascensore). Classe di esposizione ambientale XC3 (UNI 11104), classi di consistenza al getto S4 e S5, Dmax aggregati 32 mm, Cl 0.4. Fornitura a piè d'opera, escluso ogni altro onere. Classe di resistenza a compressione minima C35/45</t>
  </si>
  <si>
    <t>M I S U R A Z I O N I:</t>
  </si>
  <si>
    <t>equivalente per zavorre in calcestruzzo</t>
  </si>
  <si>
    <t>sottocampo B1.1</t>
  </si>
  <si>
    <t>sottocampo B1.2</t>
  </si>
  <si>
    <t>3'</t>
  </si>
  <si>
    <t>SOMMANO m³</t>
  </si>
  <si>
    <t/>
  </si>
  <si>
    <t>68</t>
  </si>
  <si>
    <t>03.P14.A14.060</t>
  </si>
  <si>
    <t>Inverter trifase in BT per impianti connessi in rete senza trasformatore, conversione DC/AC realizzata con tecnica PWM e ponte IGBT, filtri EMC in ingresso e in uscita, scaricatori di sovratensione, interruttori di potenza, dispositivo di distacco automatico dalla rete, tensione di uscita 400 V, con frequenza 50 Hz e distorsione armonica &lt; 3%, efficienza &gt; 98%, display a cristalli liquidi, conforme norme CEI 11-20, grado di protezione minimo IP65. Potenza nominale 60-67 kW</t>
  </si>
  <si>
    <t>M I S U R A Z I O N I:</t>
  </si>
  <si>
    <t/>
  </si>
  <si>
    <t>3'</t>
  </si>
  <si>
    <t>SOMMANO cad</t>
  </si>
  <si>
    <t/>
  </si>
  <si>
    <t>69</t>
  </si>
  <si>
    <t>03.A13.A03.015</t>
  </si>
  <si>
    <t>Posa in opera di inverter per impianti fotovoltaici monofase o trifase per impianti connessi in rete o in isola incluso il fissaggio a parete, collegamenti elettrici ai circuiti continuo e alternato e messa in funzione Inverter trifase potenza nominale in AC oltre 50 kW</t>
  </si>
  <si>
    <t>M I S U R A Z I O N I:</t>
  </si>
  <si>
    <t/>
  </si>
  <si>
    <t>3'</t>
  </si>
  <si>
    <t>SOMMANO cad</t>
  </si>
  <si>
    <t/>
  </si>
  <si>
    <t>70</t>
  </si>
  <si>
    <t>105046d</t>
  </si>
  <si>
    <t>Cavo unipolare H1Z2Z2-K, guaina isolante e di protezione in mescola reticolata senza alogeni, conduttori a corda di rame, per trasmissione energia, tensione d'esercizio 1200/1200 V, non propagante l'incendio, conforme ai requisiti della Normativa Europea Regolamento UE 305/2011 - Prodotti da costruzione CPR, classe Eca secondo CEI EN 50575/14: flessibile: sezione 6 mmq</t>
  </si>
  <si>
    <t>M I S U R A Z I O N I:</t>
  </si>
  <si>
    <t>collegamento da INV B1.1 a QUADRO DI CAMPO B1 - INVERTER 1 (QC-B1.1) (+ -)</t>
  </si>
  <si>
    <t>collegamento da QC-B1.1 a stringhe sottocampi B1.1 (n.6) (+ -)</t>
  </si>
  <si>
    <t/>
  </si>
  <si>
    <t>collegamento da INV B1.2 a QUADRO DI CAMPO B1 - INVERTER 2 (QC-B1.2) (+ -)</t>
  </si>
  <si>
    <t>collegamento da QC-B1.2 a stringhe sottocampi B1.2 (n.6) (+ -)</t>
  </si>
  <si>
    <t>3'</t>
  </si>
  <si>
    <t>SOMMANO m</t>
  </si>
  <si>
    <t/>
  </si>
  <si>
    <t>71</t>
  </si>
  <si>
    <t>06.A01.K01.020</t>
  </si>
  <si>
    <t>F.O. Fornitura in opera, in tubi o canaline predisposte, di cavo unipolare compresi i collegamenti elettrici, morsetti, capicorda ed ogni accessorio per rendere il cavo perfettamente funzionante. F.O. di cavo tipo FG17 - 450/750 V 1 x 6</t>
  </si>
  <si>
    <t>M I S U R A Z I O N I:</t>
  </si>
  <si>
    <t>collegamento da INV B1.1 a QUADRO DI CAMPO B1 - INVERTER 1 (QC-B1.1) (PE)</t>
  </si>
  <si>
    <t>collegamento da QC-B1.1 a stringhe sottocampi B1.1 (n.6) (PE)</t>
  </si>
  <si>
    <t/>
  </si>
  <si>
    <t>collegamento da INV B1.2 a QUADRO DI CAMPO B1 - INVERTER 2 (QC-B1.2) (PE)</t>
  </si>
  <si>
    <t>collegamento da QC-B1.2 a stringhe sottocampi B1.2 (n.6) (PE)</t>
  </si>
  <si>
    <t>3'</t>
  </si>
  <si>
    <t>SOMMANO m</t>
  </si>
  <si>
    <t/>
  </si>
  <si>
    <t>72</t>
  </si>
  <si>
    <t>06.A02.B01.020</t>
  </si>
  <si>
    <t>F.O. Fornitura in opera, entro tubi o canaline predisposte, di cavi per la trasmissione dati in rame a 4 coppie twistate, non schermato (UTP) o schermato (FTP) per reti locali Ethernet CAT 5E e CAT 6, (tipo UTP 4x2x24 AWG). F.O. di cavo FTP cat 6</t>
  </si>
  <si>
    <t>M I S U R A Z I O N I:</t>
  </si>
  <si>
    <t>collegamento in rete - inverter 1</t>
  </si>
  <si>
    <t>collegamento in rete - inverter 2</t>
  </si>
  <si>
    <t>3'</t>
  </si>
  <si>
    <t>SOMMANO m</t>
  </si>
  <si>
    <t/>
  </si>
  <si>
    <t>73</t>
  </si>
  <si>
    <t>095164</t>
  </si>
  <si>
    <t>Certificazione di cavi e componenti di reti lan, con rilascio di report dettagliato per ogni tratta misurata, secondo norme ISO IEC 11801, EN 50173 classi C, D, E, F e TIA 568B CAT. 3, 5, 5E, 6 e 7; valutata per ogni tratta misurata</t>
  </si>
  <si>
    <t>M I S U R A Z I O N I:</t>
  </si>
  <si>
    <t/>
  </si>
  <si>
    <t>3'</t>
  </si>
  <si>
    <t>SOMMANO cad</t>
  </si>
  <si>
    <t/>
  </si>
  <si>
    <t>74</t>
  </si>
  <si>
    <t>06.A11.G01.070</t>
  </si>
  <si>
    <t>F.O. Fornitura in opera di base per canalina chiusa (minimo IP 40) o asolata autoportante in lamiera di acciaio zincato a caldo, completa di mensole di sostegno, piastre di giunzione, testate di chiusura, flange per raccodo con le scatole o passamuro, compreso i giunti di messa a terra, la bolloneria ed ogni accessorio per la posa in opera; escluso coperchi, curve e derivazioni. F.O. di canalina metallica 200x75</t>
  </si>
  <si>
    <t>M I S U R A Z I O N I:</t>
  </si>
  <si>
    <t/>
  </si>
  <si>
    <t>3'</t>
  </si>
  <si>
    <t>SOMMANO m</t>
  </si>
  <si>
    <t/>
  </si>
  <si>
    <t>75</t>
  </si>
  <si>
    <t>06.A11.G02.025</t>
  </si>
  <si>
    <t>F.O. Fornitura in opera di coperchi per canaline metalliche zincate. F.O. di coperchio per canalina metallica larghezza 200</t>
  </si>
  <si>
    <t>M I S U R A Z I O N I:</t>
  </si>
  <si>
    <t/>
  </si>
  <si>
    <t>3'</t>
  </si>
  <si>
    <t>SOMMANO m</t>
  </si>
  <si>
    <t/>
  </si>
  <si>
    <t>76</t>
  </si>
  <si>
    <t>06.A11.G03.060</t>
  </si>
  <si>
    <t>F.O. Fornitura in opera di base per curve piane o verticali per canaline metalliche zincate, compreso i giunti di messa a terra, i raccordi, la bolloneria ed ogni accessorio per la posa in opera. (COMPRESO COPERCHIO) F.O. di curve piane per canalina metallica 200x75</t>
  </si>
  <si>
    <t>M I S U R A Z I O N I:</t>
  </si>
  <si>
    <t/>
  </si>
  <si>
    <t>3'</t>
  </si>
  <si>
    <t>SOMMANO cad</t>
  </si>
  <si>
    <t/>
  </si>
  <si>
    <t>77</t>
  </si>
  <si>
    <t>06.A11.G05.060</t>
  </si>
  <si>
    <t>F.O. Fornitura in opera di base per derivazioni, incroci piani, riduzioni, per canaline metalliche zincate, compreso i giunti di messa a terra, i raccordi, la bolloneria ed ogni accessorio per la posa in opera. (COMPRESO COPERCHIO) F.O. di derivazione , incroci, riduzioni per canalina metallica 200x75</t>
  </si>
  <si>
    <t>M I S U R A Z I O N I:</t>
  </si>
  <si>
    <t/>
  </si>
  <si>
    <t>3'</t>
  </si>
  <si>
    <t>SOMMANO cad</t>
  </si>
  <si>
    <t/>
  </si>
  <si>
    <t>78</t>
  </si>
  <si>
    <t>06.A10.K01.015</t>
  </si>
  <si>
    <t>F.O. Fornitura in opera, a vista, di tubazione in ferro zincato non filettato, per impianti elettrici, con grado di protezione minimo IP 65, completa curve ed ogni altro accessorio per la corretta posa in opera esclusa la sola fornitura dei raccordi. F.O. di tubo ferro zincato rigido D. 25 mm</t>
  </si>
  <si>
    <t>M I S U R A Z I O N I:</t>
  </si>
  <si>
    <t/>
  </si>
  <si>
    <t>3'</t>
  </si>
  <si>
    <t>SOMMANO m</t>
  </si>
  <si>
    <t/>
  </si>
  <si>
    <t>79</t>
  </si>
  <si>
    <t>06.A10.A03.015</t>
  </si>
  <si>
    <t>F.O. Fornitura in opera, a vista, di tubazione in PVC rigido, serie pesante, autoesinguente, resistente alla propagazione della fiamma, resistenza alla compressione =&gt;1250N, resistenza all'urto =&gt;2J, curvabili a freddo fino a D. 25 mm. Normativa di riferimento: EN 50086 (CEI 23-39, CEI 23-54), IEC EN 61386, a bassa emissioni tossiche e ridotti fumi opachi, privo di alogeni, con grado di protezione minimo IP 65, completa di curve, manicotti, raccordi tubo-tubo, rigidi o con guaine flessibili, supporti ed ogni altro accessorio per la posa in opera. Con la sola esclusione delle scatole portafrutti e cassette di derivazione. F.O. di tubo PVC rigido "senza alogeni" - D.25 mm</t>
  </si>
  <si>
    <t>M I S U R A Z I O N I:</t>
  </si>
  <si>
    <t/>
  </si>
  <si>
    <t>3'</t>
  </si>
  <si>
    <t>SOMMANO m</t>
  </si>
  <si>
    <t/>
  </si>
  <si>
    <t>80</t>
  </si>
  <si>
    <t>06.A01.S01.003</t>
  </si>
  <si>
    <t>F.O. Fornitura in opera di sistemi di barriere antifiamma entro aperture di muri o soffitti contenenti tubazioni con cavi elettrici, eseguiti con lastre costituite da una matrice di silicato additivato o con altro materiale sigillante espandibile in presenza di fiamma (schiuma, sacchetti). F.O. di sacchetti o schiume di riempimento (area netta superficie di ripristino)</t>
  </si>
  <si>
    <t>M I S U R A Z I O N I:</t>
  </si>
  <si>
    <t/>
  </si>
  <si>
    <t>3'</t>
  </si>
  <si>
    <t>SOMMANO dm²</t>
  </si>
  <si>
    <t/>
  </si>
  <si>
    <t>81</t>
  </si>
  <si>
    <t>01.P01.A10.005</t>
  </si>
  <si>
    <t>Operaio specializzato Ore normali</t>
  </si>
  <si>
    <t>M I S U R A Z I O N I:</t>
  </si>
  <si>
    <t>Interventi vari per passaggio nuove linee entro vie cavi esistenti, rimozione e successiva posa controsoffitti, intestazione nuovi cavi dati su rack dati esistente a Livello 2, assistenze varie, ecc.</t>
  </si>
  <si>
    <t>3'</t>
  </si>
  <si>
    <t>SOMMANO h</t>
  </si>
  <si>
    <t/>
  </si>
  <si>
    <t>82</t>
  </si>
  <si>
    <t>01.P01.A30.005</t>
  </si>
  <si>
    <t>Operaio qualificato Ore normali - escluse Spese Generali (16%) ed Utili d'Impresa (10%) comune Ore normali</t>
  </si>
  <si>
    <t>M I S U R A Z I O N I:</t>
  </si>
  <si>
    <t>Interventi vari per passaggio nuove linee entro vie cavi esistenti, rimozione e successiva posa controsoffitti, intestazione nuovi cavi dati su rack dati esistente a Livello 2, assistenze varie, ecc.</t>
  </si>
  <si>
    <t>3'</t>
  </si>
  <si>
    <t>SOMMANO h</t>
  </si>
  <si>
    <t/>
  </si>
  <si>
    <t>83</t>
  </si>
  <si>
    <t>NP.IE.03</t>
  </si>
  <si>
    <t>Interventi vari su Quadro Generale di Bassa Tensione n.1 (QE-GBT1), ubicato entro Cabina di Trasformazione MT/BT n.1 a Livello 0 per inserimento nuovo interruttore magneto-termico differenziale ed accessori, compresi disconnessione e rimozione di interruttori e di contabilizzatore di energia elettrica esistenti non più utilizzati, adattamenti occorrenti e rimessa a dimora dei materiali dismessi, compresi taglio, adattamento carpenteria per quanto occorrente e successiva ricertificazione del quadro. Compreso ogni onere ed accessorio a qualunque titolo occorrente per la corretta esecuzione delle opere.</t>
  </si>
  <si>
    <t>M I S U R A Z I O N I:</t>
  </si>
  <si>
    <t/>
  </si>
  <si>
    <t>3'</t>
  </si>
  <si>
    <t>SOMMANO a corpo</t>
  </si>
  <si>
    <t/>
  </si>
  <si>
    <t>84</t>
  </si>
  <si>
    <t>06.A07.A04.025</t>
  </si>
  <si>
    <t>F.O. Fornitura in opera entro quadro o contenitore predisposto di interruttore automatico magnetotermico (MT), tipo modulare, curva C potere d'interruzione di 15 kA secondo norme CEI EN 60947-2. compreso ogni accessorio per la posa ed i collegamenti elettrici. F.O. di MT 15 -25 kA curva C - 2P - da 10 a 32 A</t>
  </si>
  <si>
    <t>M I S U R A Z I O N I:</t>
  </si>
  <si>
    <t>interruttore per UPS alimentazione DDI e CCI su QE-GBT1</t>
  </si>
  <si>
    <t>3'</t>
  </si>
  <si>
    <t>SOMMANO cad</t>
  </si>
  <si>
    <t/>
  </si>
  <si>
    <t>85</t>
  </si>
  <si>
    <t>06.A07.B02.010</t>
  </si>
  <si>
    <t>F.O. Fornitura in opera di blocco differenziale da accoppiare ad interruttore magnetotermico modulare, classe A, (per correnti di guasto alternate sinusoidali e pulsanti) compreso ogni accessorio per la posa ed i collegamenti elettrici. F.O. di Bl.diff. 2P In &lt;= 25A cl.A - 300/500 mA</t>
  </si>
  <si>
    <t>M I S U R A Z I O N I:</t>
  </si>
  <si>
    <t>interruttore per UPS alimentazione DDI e CCI su QE-GBT1</t>
  </si>
  <si>
    <t>3'</t>
  </si>
  <si>
    <t>SOMMANO cad</t>
  </si>
  <si>
    <t/>
  </si>
  <si>
    <t>86</t>
  </si>
  <si>
    <t>06.A13.G01.005</t>
  </si>
  <si>
    <t>F.o. Fornitura in opera di impianti per comando piccoli utilizzatori -( vengono considerati i sistemi distributivi completi, che comprendono quindi canalizzazioni, cassette, organi di comando nonche' i collegamenti elettrici (inclusa incidenza della derivazione da dorsale) all'interno di locali con superficie massima di 50 m² . Per situazioni non comprese nei limiti suddetti si dovra' procedere per composizione delle voci elementari. Sono previsti conduttori flessibili h07v-k di adeguata sezione in relazione alla potenza prelevabile, con il minimo di 1.5 mm² per i sistemi luce e 2.5 mm² per i sistemi f.m. compresi gli scassi, le tracce in mattoni forati, il ripristino dell'intonaco alle condizioni originali del manufatto e lo smaltimento dei materiali di risulta.) F.O. di Imp. in tubo PVC a vista punto di comando con int. 2P 16A</t>
  </si>
  <si>
    <t>M I S U R A Z I O N I:</t>
  </si>
  <si>
    <t>derivazione alimentazione CCI</t>
  </si>
  <si>
    <t>derivazione alimentazione DDI</t>
  </si>
  <si>
    <t>3'</t>
  </si>
  <si>
    <t>SOMMANO cad</t>
  </si>
  <si>
    <t/>
  </si>
  <si>
    <t>87</t>
  </si>
  <si>
    <t>06.P28.C01.005</t>
  </si>
  <si>
    <t>UPS INTEGRATI MONOFASE-MONOFASE Fornitura di gruppo di continuità statico "UPS" con le seguenti caratteristiche: unità stand-alone, anche in versione da rack, Monofase-Monofase, tecnologia a doppia conversione, tecnologia on-line, forma d'onda sinusoidale, fattore di potenza &gt; di 0.95, efficienza &gt; di 92%, tensione nominale di ingresso 220/240 Vac, frequenza nominale 50/60 Hz, sovracaricabilità elevata, Auto-restart automatico al ritorno rete, compreso le batterie entro contenute al piombo senza manutenzione per una autnomia di circa 10 minuti, Possibilità di estensione dell'autonomia con armadio esterno, comunicazione USB/DB9 con RS232 e contatti EPO, slot per interfaccie, slot per scheda contatti puliti, segnalazioni remote, compreso tutti gli accessori per la messa in funzione. 1f/1f fino a 1 kVA</t>
  </si>
  <si>
    <t>M I S U R A Z I O N I:</t>
  </si>
  <si>
    <t>UPS ausiliari FTV in Cabina n.1</t>
  </si>
  <si>
    <t>3'</t>
  </si>
  <si>
    <t>SOMMANO cad</t>
  </si>
  <si>
    <t/>
  </si>
  <si>
    <t>88</t>
  </si>
  <si>
    <t>06.A28.C01.005</t>
  </si>
  <si>
    <t>P.O. di UPS Posa in opera e messa in funzione di gruppo di continuità statico di qualsiasi tipo, sia monoblocco che unita stand-alone che da rack, in versione monofase o trifase, comprese tutte le prove funzionali e di start-up. " posa gruppi di continuità statici fino a 6 kVA</t>
  </si>
  <si>
    <t>M I S U R A Z I O N I:</t>
  </si>
  <si>
    <t>UPS ausiliari FTV in Cabina n.1</t>
  </si>
  <si>
    <t>3'</t>
  </si>
  <si>
    <t>SOMMANO cad</t>
  </si>
  <si>
    <t/>
  </si>
  <si>
    <t>89</t>
  </si>
  <si>
    <t>NP.IE.10</t>
  </si>
  <si>
    <t>Fornitura e posa in opera di Controllore Centrale di Impianto (CCI) per impianto fotovoltaico in Media Tensione, conforme alle prescrizioni normative vigenti (ARERA, CEI 0-16 e specifiche del Distributore), idoneo alla gestione, supervisione e regolazione dell’impianto ai fini della connessione alla rete elettrica.  La fornitura comprende, a titolo esemplificativo e non esaustivo: - apparecchiatura CCI completa di hardware e software dedicati, idonea alla gestione delle funzioni di limitazione, regolazione e controllo della potenza attiva e reattiva (incluse funzioni PF e regolazioni richieste dal Distributore); - quadro di alloggiamento o installazione in quadro esistente, comprensivo di carpenteria metallica o plastica, guide DIN, morsetterie, protezioni interne, accessori di fissaggio e identificazione; - interfacciamento e comunicazione con inverter, dispositivi di interfaccia, relè di protezione, contatori di misura e sistemi di supervisione, mediante protocolli standard (Modbus, IEC 61850 o equivalenti, secondo quanto richiesto); - cablaggi elettrici e di segnale interni al quadro e verso le apparecchiature di campo, inclusi cavi, canalizzazioni, pressacavi, etichettature e attestazioni; - collegamenti di comunicazione verso l’esterno (rete dati/telecomunicazioni), inclusa predisposizione per collegamento a rete del Distributore o sistemi di telecontrollo; - configurazione software, parametrizzazione, programmazione delle logiche di funzionamento e impostazione delle soglie richieste dal Distributore; - messa in servizio, prove funzionali, test di comunicazione e collaudo operativo del sistema, inclusa assistenza durante le verifiche con il Distributore; - redazione e consegna della documentazione tecnica di impianto (schemi funzionali, configurazioni, manuali, dichiarazioni di conformità e report di collaudo); - formazione di base al personale incaricato sull’utilizzo del sistema, ove richiesta; ogni onere accessorio necessario per dare l’opera completa e perfettamente funzionante, inclusi trasporti, manodopera specializzata, attrezzature, sicurezza, oneri di legge e quant’altro occorrente.</t>
  </si>
  <si>
    <t>M I S U R A Z I O N I:</t>
  </si>
  <si>
    <t/>
  </si>
  <si>
    <t>3'</t>
  </si>
  <si>
    <t>SOMMANO cadauno</t>
  </si>
  <si>
    <t/>
  </si>
  <si>
    <t>90</t>
  </si>
  <si>
    <t>06.A08.D03.005</t>
  </si>
  <si>
    <t>F.O. Fornitura in opera di Trasformatore di corrente, classe 0,5, 2-5 VAcompreso ogni accessorio per la posa ed i collegamenti elettrici. F.O. di trasformatore amperometrico fino a 250/5 A CL.05</t>
  </si>
  <si>
    <t>M I S U R A Z I O N I:</t>
  </si>
  <si>
    <t>ausiliari per CCI</t>
  </si>
  <si>
    <t>3'</t>
  </si>
  <si>
    <t>SOMMANO cad</t>
  </si>
  <si>
    <t/>
  </si>
  <si>
    <t>91</t>
  </si>
  <si>
    <t>06.A08.D04.025</t>
  </si>
  <si>
    <t>F.O. Fornitura in opera di Trasformatore di tensione, classe 0,5, 2-5 VAcompreso ogni accessorio per la posa ed i collegamenti elettrici. F.O. di trasfor. voltmetrico rapp. 100-600/100 100 VA CL. 0.5</t>
  </si>
  <si>
    <t>M I S U R A Z I O N I:</t>
  </si>
  <si>
    <t>ausiliari per CCI</t>
  </si>
  <si>
    <t>ausliari per DDI</t>
  </si>
  <si>
    <t>3'</t>
  </si>
  <si>
    <t>SOMMANO cad</t>
  </si>
  <si>
    <t/>
  </si>
  <si>
    <t>92</t>
  </si>
  <si>
    <t>105029</t>
  </si>
  <si>
    <t>Sistema di protezione di interfaccia conforme CEI 0-21, per impianti connessi in rete trifase in M.T., protezione di massima/minima tensione e frequienza a doppia soglia regolabile, misure tramite trasfoirmatore volmetrico in MT, 2 uscite a relè, 4 ingressi digitali, 3 ingressi amperometrici per misure addizionali tramite TA, display LCD grafico touch-screen, alimentazione 230 V c.a., in contenitore modulare in materiale plastico isolante per montaggio su guida DIN35, incluse le verifiche e le prove certificate delle soglie e i tempi di intervento di cui alle norme CEI 0-21</t>
  </si>
  <si>
    <t>M I S U R A Z I O N I:</t>
  </si>
  <si>
    <t>equivalente per sistema tipo THYTRONIC conforme CEI 0-16</t>
  </si>
  <si>
    <t>3'</t>
  </si>
  <si>
    <t>SOMMANO cad</t>
  </si>
  <si>
    <t/>
  </si>
  <si>
    <t>93</t>
  </si>
  <si>
    <t>06.A10.A03.015</t>
  </si>
  <si>
    <t>F.O. Fornitura in opera, a vista, di tubazione in PVC rigido, serie pesante, autoesinguente, resistente alla propagazione della fiamma, resistenza alla compressione =&gt;1250N, resistenza all'urto =&gt;2J, curvabili a freddo fino a D. 25 mm. Normativa di riferimento: EN 50086 (CEI 23-39, CEI 23-54), IEC EN 61386, a bassa emissioni tossiche e ridotti fumi opachi, privo di alogeni, con grado di protezione minimo IP 65, completa di curve, manicotti, raccordi tubo-tubo, rigidi o con guaine flessibili, supporti ed ogni altro accessorio per la posa in opera. Con la sola esclusione delle scatole portafrutti e cassette di derivazione. F.O. di tubo PVC rigido "senza alogeni" - D.25 mm</t>
  </si>
  <si>
    <t>M I S U R A Z I O N I:</t>
  </si>
  <si>
    <t>distribuzioni varie in Cabina MT/BT n.1 e in campo per colegamentii fibra ottica e BUS RS485</t>
  </si>
  <si>
    <t>3'</t>
  </si>
  <si>
    <t>SOMMANO m</t>
  </si>
  <si>
    <t/>
  </si>
  <si>
    <t>94</t>
  </si>
  <si>
    <t>06.A01.G03.005</t>
  </si>
  <si>
    <t>F.O. Fornitura in opera, in tubi o canaline predisposte, di cavo tripolare compresi i collegamenti elettrici, morsetti, capicorda ed ogni accessorio per rendere il cavo perfettamente funzionante. F.O. di cavo tipo FG16OM16 0,6/1 kV 3 x 1,5</t>
  </si>
  <si>
    <t>M I S U R A Z I O N I:</t>
  </si>
  <si>
    <t>collegamenti fra UPS e DDI / CCI in Cabina n.1</t>
  </si>
  <si>
    <t>3'</t>
  </si>
  <si>
    <t>SOMMANO m</t>
  </si>
  <si>
    <t/>
  </si>
  <si>
    <t>95</t>
  </si>
  <si>
    <t>06.A02.F02.015</t>
  </si>
  <si>
    <t>Cavo tipo "BUS" per trasmissione segnali e comandi (es.antincendio), con conduttori in rame flessibili, isolati in PVC, twistati a coppie, schermato, guaina esterna in PVC, non propagante l'incedio ed a ridotta emissione di fumi opachi e gas tossici e corrosivi secondo le norme CEI 20-22 II.F.O. Fornitura in opera di cavo con schermo con nastro di alluminio e/o calza di rame, per tensione nominale 0,6/1 kV F.O. di cavo con schermo totale 0,6/1 KV 2 x 1,5</t>
  </si>
  <si>
    <t>M I S U R A Z I O N I:</t>
  </si>
  <si>
    <t>collegamento fra CCI e n.4 inverter</t>
  </si>
  <si>
    <t>3'</t>
  </si>
  <si>
    <t>SOMMANO m</t>
  </si>
  <si>
    <t/>
  </si>
  <si>
    <t>96</t>
  </si>
  <si>
    <t>06.A01.L02.005</t>
  </si>
  <si>
    <t>F.O. Fornitura in opera, in tubi o canaline predisposte, di cavo bipolare compresi i collegamenti elettrici, morsetti, capicorda ed ogni accessorio per rendere il cavo perfettamente funzionante. F.O. di cavo tipo FTG18OM16 06/1 kV 2 x 1,5</t>
  </si>
  <si>
    <t>M I S U R A Z I O N I:</t>
  </si>
  <si>
    <t>collegamento fra n.3 pulsanti di sgancio (GENERALE / QFTV-A2 / QFTV-B1)</t>
  </si>
  <si>
    <t>3'</t>
  </si>
  <si>
    <t>SOMMANO m</t>
  </si>
  <si>
    <t/>
  </si>
  <si>
    <t>97</t>
  </si>
  <si>
    <t>06.A09.M07.005</t>
  </si>
  <si>
    <t>F.O. Fornitura in opera di centralini di emergenza F.O. di centralino per emergenza con portella a chiave e pulsante di sgancio.</t>
  </si>
  <si>
    <t>M I S U R A Z I O N I:</t>
  </si>
  <si>
    <t>pulsante di sgancio generale ingresso ENVIRONMENT PARK</t>
  </si>
  <si>
    <t>3'</t>
  </si>
  <si>
    <t>SOMMANO cad</t>
  </si>
  <si>
    <t/>
  </si>
  <si>
    <t>98</t>
  </si>
  <si>
    <t>06.A02.G06.005</t>
  </si>
  <si>
    <t>F.O. Fornitura in opera, entro tubi o canaline predisposte, escluso le connessioni, di cavo con fibre monomodali 9/125 di tipo OS1, armatura dielettrica realizzata con filati in vetro, che garantisce buona resistenza meccanica e protezione antiroditori, guaina esterna in PE; adatto per posa anche all'esterno degli edifici in cavidotti con altri cavi F.O. di cavo Monomodale 9/125 OS1 arm. dielettrica 4 FO</t>
  </si>
  <si>
    <t>M I S U R A Z I O N I:</t>
  </si>
  <si>
    <t>collegamento fra n.3 dispositivi di interfaccia (GENERALE / QFTV-A2 / QFTV-B1)</t>
  </si>
  <si>
    <t>3'</t>
  </si>
  <si>
    <t>SOMMANO m</t>
  </si>
  <si>
    <t/>
  </si>
  <si>
    <t>99</t>
  </si>
  <si>
    <t>06.A02.G09.005</t>
  </si>
  <si>
    <t>F.O. Fornitura in opera di connettore di qualsiasi tipo per cavo a fibra ottica, compresa la bussola, gli accessori per la posa in opera e la verifica di funzionamento. F.O. di Connettore per FO monomodali</t>
  </si>
  <si>
    <t>M I S U R A Z I O N I:</t>
  </si>
  <si>
    <t>collegamento fra n.3 dispositivi di interfaccia (GENERALE / QFTV-A2 / QFTV-B1)</t>
  </si>
  <si>
    <t>3'</t>
  </si>
  <si>
    <t>SOMMANO cad</t>
  </si>
  <si>
    <t/>
  </si>
  <si>
    <t>100</t>
  </si>
  <si>
    <t>01.P01.A10.005</t>
  </si>
  <si>
    <t>Operaio specializzato Ore normali</t>
  </si>
  <si>
    <t>M I S U R A Z I O N I:</t>
  </si>
  <si>
    <t>interventi vari per passaggio linee in vie cavi esistenti ed interventi in cabina MT per adeguamento CEI 0-16</t>
  </si>
  <si>
    <t>3'</t>
  </si>
  <si>
    <t>SOMMANO h</t>
  </si>
  <si>
    <t/>
  </si>
  <si>
    <t>101</t>
  </si>
  <si>
    <t>01.P01.A30.005</t>
  </si>
  <si>
    <t>Operaio qualificato Ore normali - escluse Spese Generali (16%) ed Utili d'Impresa (10%) comune Ore normali</t>
  </si>
  <si>
    <t>M I S U R A Z I O N I:</t>
  </si>
  <si>
    <t>interventi vari per passaggio linee in vie cavi esistenti ed interventi in cabina MT per adeguamento CEI 0-16</t>
  </si>
  <si>
    <t>3'</t>
  </si>
  <si>
    <t>SOMMANO h</t>
  </si>
  <si>
    <t/>
  </si>
  <si>
    <t>102</t>
  </si>
  <si>
    <t>01.A02.B10.005</t>
  </si>
  <si>
    <t>Demolizione di manto impermeabile costituito da membrane prefabbricate a doppio strato, elastoplastomeriche o in cartonfeltro bitumato, compresa la discesa o la salita a terra dei materiali e lo sgombero dei detriti in cantiere. per superfici di 0,50 m² e oltre</t>
  </si>
  <si>
    <t>M I S U R A Z I O N I:</t>
  </si>
  <si>
    <t/>
  </si>
  <si>
    <t>3'</t>
  </si>
  <si>
    <t>SOMMANO m²</t>
  </si>
  <si>
    <t/>
  </si>
  <si>
    <t>103</t>
  </si>
  <si>
    <t>29.P15.A15.005</t>
  </si>
  <si>
    <t>miscele bituminose, catrame di carbone e prodotti contenenti catrame (rif.codice CER 17 03) miscele bituminose contenenti catrame di carbone (rif.codice CER 17 03 01)</t>
  </si>
  <si>
    <t>M I S U R A Z I O N I:</t>
  </si>
  <si>
    <t>Vedi voce n° 102 [m² 42.06]</t>
  </si>
  <si>
    <t>3'</t>
  </si>
  <si>
    <t>SOMMANO t</t>
  </si>
  <si>
    <t/>
  </si>
  <si>
    <t>104</t>
  </si>
  <si>
    <t>01.A20.C30.005</t>
  </si>
  <si>
    <t>Pulizia di superfici in calcestruzzo, intonaco, mattoni, mediante l'uso di idrolavatrice alimentata elettricamente, compreso tubi, raccordi, ugelli, canne acqua, ecc., con la sola esclusione di eventuali ponteggi Mediante getto d'acqua a forte pressione, fino a250 atm., per l'asportazione di sporco, polvere e parti incoerenti</t>
  </si>
  <si>
    <t>M I S U R A Z I O N I:</t>
  </si>
  <si>
    <t/>
  </si>
  <si>
    <t>3'</t>
  </si>
  <si>
    <t>SOMMANO m²</t>
  </si>
  <si>
    <t/>
  </si>
  <si>
    <t>105</t>
  </si>
  <si>
    <t>NP.OE.01</t>
  </si>
  <si>
    <t>Fornitura e posa in opera di sistema permanente di protezione contro le cadute dall’alto, da installare sulle coperture dei fabbricati A2 e B1, comprendente: - verifica preliminare dell’idoneità e della consistenza delle superfici portanti interessate dal fissaggio; - tracciamento e posizionamento dei pali, delle piastre di ancoraggio e dei ganci antipendolo; - fissaggio delle piastre di base dei pali e dei ganci per i cordini antipendolo; - fornitura e posa di cavi in acciaio inox AISI 316, diametro 8 mm, completi di terminali, capicorda, tenditori, assorbitori, elementi di collegamento e ogni altro accessorio necessario al corretto funzionamento del sistema; - fornitura e posa di viti, tasselli, ancoranti e sistemi di fissaggio idonei alla tipologia di supporto; - esecuzione delle opere accessorie di lattoneria, muratura e calcestruzzo armato eventualmente necessarie per il corretto fissaggio, il ripristino e l’impermeabilizzazione delle superfici interessate; - operazioni di carico, scarico, movimentazione e trasporto dei materiali nell’ambito del cantiere; - regolazione, tesatura, verifica funzionale e collaudo del sistema installato.  Nel prezzo si intendono compresi e compensati tutti i materiali, gli accessori, le lavorazioni e gli oneri necessari per consegnare l’opera completa, perfettamente funzionante e realizzata a regola d’arte, compresi la certificazione del sistema, le dichiarazioni di corretta installazione e la documentazione tecnica e certificativa dei materiali e dei componenti impiegati.</t>
  </si>
  <si>
    <t>M I S U R A Z I O N I:</t>
  </si>
  <si>
    <t/>
  </si>
  <si>
    <t>3'</t>
  </si>
  <si>
    <t>SOMMANO cadauno</t>
  </si>
  <si>
    <t/>
  </si>
  <si>
    <t>106</t>
  </si>
  <si>
    <t>01.A40.A20.060</t>
  </si>
  <si>
    <t>Scale Scala fissa con gabbia H variabile oltre i 5 m e fino a 10 m - Fornitura e posa in opera di scala fissa verticale con gabbia di protezione alla schiena H variabile oltre i 5 m e fino ai 10 m con protezione terminale fino a metri 1,10 dal piano d'uscita. Modulo terminale con uscita allargata di cm 55 e corrimano su entrambi i lati per favorire un comodo passaggio. Pioli quadrati anti-scivolo in alluminio mm 30 x 30 posizionati ad un passo confortevole. Montanti verticali in profilo rettangolare mm 58 x 25. Larghezza esterna scala maggiorata a 520 mm. Completa di gradino di sbarco e maniglioni al punto di arrivo. Compresi ancoranti al supporto. Compreso sollevamento e tiro in quota materiale e personale nonchè tutta la manodopera necessaria a dare il lavoro finito, compresi ripristini e sigillature nei punti di foratura e fissaggio.</t>
  </si>
  <si>
    <t>M I S U R A Z I O N I:</t>
  </si>
  <si>
    <t/>
  </si>
  <si>
    <t>3'</t>
  </si>
  <si>
    <t>SOMMANO cad</t>
  </si>
  <si>
    <t/>
  </si>
  <si>
    <t>107</t>
  </si>
  <si>
    <t>01.A18.A25.005</t>
  </si>
  <si>
    <t>Fornitura di carpenteria varia per piccoli lavori non di serie, come travi isolate, opere di rinforzo, passerelle pedonali, centine, archi, capriatelle, pilastri composti, compresa la coloritura ad una ripresa antiruggine, esclusa la relativa posa in opera. La manodopera indicata è riferita alle operazioni di preassemblaggio. A lavorazione chiodata o bullonata</t>
  </si>
  <si>
    <t>M I S U R A Z I O N I:</t>
  </si>
  <si>
    <t/>
  </si>
  <si>
    <t>3'</t>
  </si>
  <si>
    <t>SOMMANO kg</t>
  </si>
  <si>
    <t/>
  </si>
  <si>
    <t>108</t>
  </si>
  <si>
    <t>01.A18.A70.005</t>
  </si>
  <si>
    <t>Posa in opera di piccoli profilati In ferro, in leghe leggere al cromo, alluminio o in ottone</t>
  </si>
  <si>
    <t>M I S U R A Z I O N I:</t>
  </si>
  <si>
    <t>Vedi voce n° 107 [kg 208.62]</t>
  </si>
  <si>
    <t>3'</t>
  </si>
  <si>
    <t>SOMMANO kg</t>
  </si>
  <si>
    <t/>
  </si>
  <si>
    <t>109</t>
  </si>
  <si>
    <t>01.A18.G00.005</t>
  </si>
  <si>
    <t>Zincatura a caldo eseguita secondo le norme uni 5744/66 con esclusione di alluminio nel bagno di fusione Di piccoli profilati in ferro (altezza non superiore a cm 10) serramenti metallici di qualunque forma o dimensione, intelaiature, ringhiere, cancelli, recinzioni, cornicioni, grigliati, minuterie metalliche etc.</t>
  </si>
  <si>
    <t>M I S U R A Z I O N I:</t>
  </si>
  <si>
    <t>Vedi voce n° 108 [kg 208.62]</t>
  </si>
  <si>
    <t>3'</t>
  </si>
  <si>
    <t>SOMMANO kg</t>
  </si>
  <si>
    <t/>
  </si>
  <si>
    <t>110</t>
  </si>
  <si>
    <t>01.A04.C50.010</t>
  </si>
  <si>
    <t>Getto in opera di betoncino reoplastico senza ritiro, resistente ai solfati, eseguito con apposita attrezzatura impastatrice e spruzzatrice, con funzione di risanamento e consolidamento di strutture degradate, lesionate o pericolanti, tipo travi, solette, pilastri, muri etc. incluso il costo del materiale, esclusa l'eventuale casseratura Per interventi tipo incamiciatura di pilastri, sostegno e rafforzamento strutture etc.</t>
  </si>
  <si>
    <t>M I S U R A Z I O N I:</t>
  </si>
  <si>
    <t/>
  </si>
  <si>
    <t>3'</t>
  </si>
  <si>
    <t>SOMMANO m³</t>
  </si>
  <si>
    <t/>
  </si>
  <si>
    <t>111</t>
  </si>
  <si>
    <t>01.A04.F10.005</t>
  </si>
  <si>
    <t>Acciaio per calcestruzzo armato ordinario, laminato a caldo, classe tecnica B450C, saldabile ad alta duttilità, in accordo alla UNI EN 10080 e conforme al D.M. 17/01/2018, disposto in opera secondo gli schemi di esecuzione del progettista strutturista, compreso gli oneri per la sagomatura, la legatura e le eventuali saldature per giunzioni e lo sfrido In barre ad aderenza migliorata ottenute nei diametri da 6 mm a 50 mm</t>
  </si>
  <si>
    <t>M I S U R A Z I O N I:</t>
  </si>
  <si>
    <t/>
  </si>
  <si>
    <t>3'</t>
  </si>
  <si>
    <t>SOMMANO kg</t>
  </si>
  <si>
    <t/>
  </si>
  <si>
    <t>112</t>
  </si>
  <si>
    <t>01.A04.H00.010</t>
  </si>
  <si>
    <t>Casserature per strutture in cemento armato, semplice o precompresso, a sezione ridotta quali solette, traversi etc., compreso il puntellamento ed il disarmo misurando esclusivamente lo sviluppo delle parti a contatto dei getti In legname di qualunque forma, ma adatto per getti da lasciare grezzi in vista</t>
  </si>
  <si>
    <t>M I S U R A Z I O N I:</t>
  </si>
  <si>
    <t/>
  </si>
  <si>
    <t>3'</t>
  </si>
  <si>
    <t>SOMMANO m²</t>
  </si>
  <si>
    <t/>
  </si>
  <si>
    <t>113</t>
  </si>
  <si>
    <t>01.A09.B85.020</t>
  </si>
  <si>
    <t>Fornitura e posa di sistema impermeabile per coperture piane, a volta e inclinate, applicato a freddo, composto da un primo strato impermeabile in colla bituminosa permanentemente plastica in ragione di 1,000 Kg/mq, steso su un supporto preventivamente pulito, asciutto e compatibile e da un secondo strato impermeabile costituito da un membrana elastoplastomerica ad alto contenuto di poliolefine atattiche, resistente ai raggi U.V. La posa in opera deve avvenire allineando i rotoli dei teli impermeabili sul supporto e riposizionando gli stessi sullo strato di colla bituminosa (primo strato impermeabile) precedentemente applicata. I giunti dei teli impermeabili devono essere saldati a fiamma con cannello di sicurezza per tutta la loro lunghezza (il sormonto dei teli deve risultare di almeno 10 cm) e i bordi devono essere pressati con un rullo di circa 15 Kg. Per coperture a verde pensile, membrana spessore 5 mm addittivata con agenti antiradice in leganti plastomerici, flessibilità a freddo -20°C, biarmata (tessuto non tessuto poliestere + velo di vetro, raschiati in superficie), certificata come resistente alle radici</t>
  </si>
  <si>
    <t>M I S U R A Z I O N I:</t>
  </si>
  <si>
    <t/>
  </si>
  <si>
    <t>3'</t>
  </si>
  <si>
    <t>SOMMANO m²</t>
  </si>
  <si>
    <t/>
  </si>
  <si>
    <t>114</t>
  </si>
  <si>
    <t>01.P01.A20.005</t>
  </si>
  <si>
    <t>Operaio qualificato Ore normali</t>
  </si>
  <si>
    <t>M I S U R A Z I O N I:</t>
  </si>
  <si>
    <t/>
  </si>
  <si>
    <t>3'</t>
  </si>
  <si>
    <t>SOMMANO h</t>
  </si>
  <si>
    <t/>
  </si>
  <si>
    <t>115</t>
  </si>
  <si>
    <t>28.A05.B10.005</t>
  </si>
  <si>
    <t>PARAPETTO anticaduta in assi di legno dell'altezza minima di 1,00 m dal piano di calpestio e delle tavole fermapiede, da realizzare per la protezione contro il vuoto, (es.: rampe delle scale, vani ascensore, vuoti sui solai e perimetri degli stessi, cigli degli scavi,balconi, etc), fornito e posto in opera. I dritti devono essere posti ad un interasse adeguato al fine di garantire la tenuta all'eventuale spinta di un operatore. I correnti e la tavola fermapiede non devono lasciare una luce in senso verticale, maggiore di 0,6 m, inoltre sia i correnti che le tavole ferma piede devono essere applicati dalla parte interna dei montanti. Sono compresi: il montaggio con tutto ciò che occorre per eseguirlo e lo smontaggio anche ripetuto durante le fasi di lavoro; l'accatastamento e l'allontanamento a fine opera. Misurato a metro lineare posto in opera</t>
  </si>
  <si>
    <t>M I S U R A Z I O N I:</t>
  </si>
  <si>
    <t/>
  </si>
  <si>
    <t>3'</t>
  </si>
  <si>
    <t>SOMMANO m</t>
  </si>
  <si>
    <t/>
  </si>
  <si>
    <t>116</t>
  </si>
  <si>
    <t>01.P25.A60.005</t>
  </si>
  <si>
    <t>Nolo di ponteggio tubolare esterno eseguito con tubo - giunto, compreso trasporto, montaggio, smontaggio, nonchè ogni dispositivo necessario per la conformita' alle norme di sicurezza vigenti, comprensivo della documentazione per l'uso (Pi.M.U.S.) e della progettazione della struttura prevista dalle norme, escluso i piani di lavoro e sottopiani da compensare a parte (la misurazione viene effettuata in proiezione verticale). Per i primi 30 giorni</t>
  </si>
  <si>
    <t>M I S U R A Z I O N I:</t>
  </si>
  <si>
    <t/>
  </si>
  <si>
    <t>3'</t>
  </si>
  <si>
    <t>SOMMANO m²</t>
  </si>
  <si>
    <t/>
  </si>
  <si>
    <t>117</t>
  </si>
  <si>
    <t>01.P25.A60.010</t>
  </si>
  <si>
    <t>Nolo di ponteggio tubolare esterno eseguito con tubo - giunto, compreso trasporto, montaggio, smontaggio, nonchè ogni dispositivo necessario per la conformita' alle norme di sicurezza vigenti, comprensivo della documentazione per l'uso (Pi.M.U.S.) e della progettazione della struttura prevista dalle norme, escluso i piani di lavoro e sottopiani da compensare a parte (la misurazione viene effettuata in proiezione verticale). Per ogni mese oltre al primo</t>
  </si>
  <si>
    <t>M I S U R A Z I O N I:</t>
  </si>
  <si>
    <t/>
  </si>
  <si>
    <t>3'</t>
  </si>
  <si>
    <t>SOMMANO m²</t>
  </si>
  <si>
    <t/>
  </si>
  <si>
    <t>118</t>
  </si>
  <si>
    <t>01.P25.A70.005</t>
  </si>
  <si>
    <t>Montaggio e smontaggio di ponteggio tubolare comprensivo di ogni onere, la misurazione viene effettuata in proiezione verticale</t>
  </si>
  <si>
    <t>M I S U R A Z I O N I:</t>
  </si>
  <si>
    <t>Vedi voce n° 116 [m² 56.00]</t>
  </si>
  <si>
    <t>3'</t>
  </si>
  <si>
    <t>SOMMANO m²</t>
  </si>
  <si>
    <t/>
  </si>
  <si>
    <t>119</t>
  </si>
  <si>
    <t>01.P25.A91.005</t>
  </si>
  <si>
    <t>Nolo di piano di lavoro, per ponteggi di cui alle voci 01.P25.A60 e 01.P25.A75, eseguito con tavolati dello spessore di 5 cm e/o elementi metallici, comprensivo di eventuale sottopiano, mancorrenti, fermapiedi, botole e scale di collegamento, piani di sbarco, piccole orditure di sostegno per avvicinamento alle opere e di ogni altro dispositivo necessario per la conformità alle norme di sicurezza vigenti, compreso trasporto, montaggio, smontaggio, pulizia e manutenzione; (la misura viene effettuata in proiezione orizzontale per ogni piano). Per ogni mese</t>
  </si>
  <si>
    <t>M I S U R A Z I O N I:</t>
  </si>
  <si>
    <t/>
  </si>
  <si>
    <t>3'</t>
  </si>
  <si>
    <t>SOMMANO m²</t>
  </si>
  <si>
    <t/>
  </si>
  <si>
    <t>120</t>
  </si>
  <si>
    <t>28.A05.A10.015</t>
  </si>
  <si>
    <t>TRABATTELLO completo e omologato, su ruote, prefabbricato, di dimensioni 1,00x2,00 m, senza ancoraggi: altezza fino a 12,00 m: trasporto, montaggio, smontaggio e nolo fino a 1 mese o frazione di mese</t>
  </si>
  <si>
    <t>M I S U R A Z I O N I:</t>
  </si>
  <si>
    <t/>
  </si>
  <si>
    <t>3'</t>
  </si>
  <si>
    <t>SOMMANO cad</t>
  </si>
  <si>
    <t/>
  </si>
  <si>
    <t>121</t>
  </si>
  <si>
    <t>28.A05.A10.020</t>
  </si>
  <si>
    <t>TRABATTELLO completo e omologato, su ruote, prefabbricato, di dimensioni 1,00x2,00 m, senza ancoraggi: solo nolo per ogni mese successivo</t>
  </si>
  <si>
    <t>M I S U R A Z I O N I:</t>
  </si>
  <si>
    <t/>
  </si>
  <si>
    <t>3'</t>
  </si>
  <si>
    <t>SOMMANO cad</t>
  </si>
  <si>
    <t/>
  </si>
  <si>
    <t>122</t>
  </si>
  <si>
    <t>NP.OG.01</t>
  </si>
  <si>
    <t>Movimentazione dello strato di terreno e del materiale naturale presente sulle coperture verdi, eseguita mediante rimozione progressiva, trasporto nell’ambito del cantiere, eventuale accantonamento temporaneo e successiva ricollocazione nelle aree previste. Compresa la selezione del materiale riutilizzabile, la protezione degli scarichi, la stesa e la regolarizzazione finale, evitando accumuli localizzati e sovraccarichi sulla struttura.</t>
  </si>
  <si>
    <t>M I S U R A Z I O N I:</t>
  </si>
  <si>
    <t/>
  </si>
  <si>
    <t>3'</t>
  </si>
  <si>
    <t>SOMMANO a corpo</t>
  </si>
  <si>
    <t/>
  </si>
  <si>
    <t>123</t>
  </si>
  <si>
    <t>143037d</t>
  </si>
  <si>
    <t>Feltro non tessuto in fibra di polipropilene termotrattato, agugliato, imputrescibile, resistente ai microrganismi: da 500 g/mq</t>
  </si>
  <si>
    <t>M I S U R A Z I O N I:</t>
  </si>
  <si>
    <t/>
  </si>
  <si>
    <t>3'</t>
  </si>
  <si>
    <t>SOMMANO m²</t>
  </si>
  <si>
    <t/>
  </si>
  <si>
    <t>124</t>
  </si>
  <si>
    <t>NP.OG.02</t>
  </si>
  <si>
    <t>Adeguamento dell’impianto automatico di irrigazione esistente alla nuova configurazione della copertura, conseguente alla posa dei campi fotovoltaici, delle zavorre e dei percorsi di camminamento. Compresi lo spostamento e l’integrazione delle linee, la fornitura di tubazioni, raccordi ed erogatori occorrenti, nonché la regolazione e la prova finale di funzionamento, al fine di garantire la corretta irrigazione delle superfici mantenute a verde.</t>
  </si>
  <si>
    <t>M I S U R A Z I O N I:</t>
  </si>
  <si>
    <t/>
  </si>
  <si>
    <t>3'</t>
  </si>
  <si>
    <t>SOMMANO a corpo</t>
  </si>
  <si>
    <t/>
  </si>
  <si>
    <t>125</t>
  </si>
  <si>
    <t>NP.OG.03</t>
  </si>
  <si>
    <t>Formazione della finitura a verde dei percorsi di camminamento e delle fasce libere di copertura mediante preparazione e livellamento superficiale del terreno, semina uniforme di miscuglio erbaceo adatto al ridotto spessore del substrato, all’esposizione e alla limitata manutenzione prevista. Compresi rastrellatura, leggera rullatura, prima bagnatura e ogni lavorazione necessaria per dare la superficie pronta e uniformemente seminata.</t>
  </si>
  <si>
    <t>M I S U R A Z I O N I:</t>
  </si>
  <si>
    <t/>
  </si>
  <si>
    <t>3'</t>
  </si>
  <si>
    <t>SOMMANO a corpo</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</si>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</sst>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5" formatCode="0.000"/>
  </numFmts>
  <fonts count="11" x14ac:knownFonts="1">
    <font>
      <sz val="8"/>
      <name val="Tahoma"/>
    </font>
    <font>
      <sz val="8"/>
      <name val="Tahoma"/>
    </font>
    <font>
      <b/>
      <sz val="8"/>
      <name val="Tahoma"/>
    </font>
    <font>
      <b/>
      <sz val="10"/>
      <color indexed="9"/>
      <name val="Tahoma"/>
    </font>
    <font>
      <b/>
      <sz val="10"/>
      <color indexed="17"/>
      <name val="Tahoma"/>
    </font>
    <font>
      <sz val="10"/>
      <color indexed="17"/>
      <name val="Tahoma"/>
      <family val="2"/>
    </font>
    <font>
      <b/>
      <sz val="9"/>
      <color indexed="17"/>
      <name val="Tahoma"/>
    </font>
    <font>
      <b/>
      <sz val="10"/>
      <color indexed="17"/>
      <name val="Tahoma"/>
      <family val="2"/>
    </font>
    <font>
      <sz val="6"/>
      <name val="Tahoma"/>
      <family val="2"/>
    </font>
    <font>
      <sz val="8"/>
      <color rgb="FF002060"/>
      <name val="Tahoma"/>
      <family val="2"/>
    </font>
    <font>
      <b/>
      <sz val="10"/>
      <name val="Tahoma"/>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8">
    <border>
      <left/>
      <right/>
      <top/>
      <bottom/>
      <diagonal/>
    </border>
    <border>
      <left style="thin">
        <color indexed="17"/>
      </left>
      <right style="thin">
        <color indexed="17"/>
      </right>
      <top style="double">
        <color indexed="17"/>
      </top>
      <bottom/>
      <diagonal/>
    </border>
    <border>
      <left/>
      <right style="thin">
        <color indexed="17"/>
      </right>
      <top style="double">
        <color indexed="17"/>
      </top>
      <bottom/>
      <diagonal/>
    </border>
    <border>
      <left style="thin">
        <color indexed="17"/>
      </left>
      <right style="thin">
        <color indexed="17"/>
      </right>
      <top/>
      <bottom/>
      <diagonal/>
    </border>
    <border>
      <left/>
      <right style="thin">
        <color indexed="17"/>
      </right>
      <top/>
      <bottom/>
      <diagonal/>
    </border>
    <border>
      <left style="thin">
        <color indexed="17"/>
      </left>
      <right style="thin">
        <color indexed="17"/>
      </right>
      <top/>
      <bottom style="thin">
        <color indexed="17"/>
      </bottom>
      <diagonal/>
    </border>
    <border>
      <left/>
      <right style="thin">
        <color indexed="17"/>
      </right>
      <top/>
      <bottom style="thin">
        <color indexed="17"/>
      </bottom>
      <diagonal/>
    </border>
    <border>
      <left style="thin">
        <color indexed="17"/>
      </left>
      <right/>
      <top/>
      <bottom/>
      <diagonal/>
    </border>
    <border>
      <left style="thin">
        <color indexed="17"/>
      </left>
      <right/>
      <top/>
      <bottom style="thin">
        <color indexed="17"/>
      </bottom>
      <diagonal/>
    </border>
    <border>
      <left/>
      <right/>
      <top/>
      <bottom style="double">
        <color rgb="FF008000"/>
      </bottom>
      <diagonal/>
    </border>
    <border>
      <left/>
      <right/>
      <top/>
      <bottom style="thin">
        <color indexed="17"/>
      </bottom>
      <diagonal/>
    </border>
    <border>
      <left/>
      <right style="double">
        <color indexed="17"/>
      </right>
      <top/>
      <bottom style="thin">
        <color indexed="17"/>
      </bottom>
      <diagonal/>
    </border>
    <border>
      <left style="double">
        <color rgb="FF008000"/>
      </left>
      <right/>
      <top/>
      <bottom/>
      <diagonal/>
    </border>
    <border>
      <left/>
      <right style="thin">
        <color indexed="17"/>
      </right>
      <top/>
      <bottom style="double">
        <color rgb="FF008000"/>
      </bottom>
      <diagonal/>
    </border>
    <border>
      <left style="thin">
        <color indexed="17"/>
      </left>
      <right style="thin">
        <color indexed="17"/>
      </right>
      <top/>
      <bottom style="double">
        <color rgb="FF008000"/>
      </bottom>
      <diagonal/>
    </border>
    <border>
      <left style="thin">
        <color indexed="17"/>
      </left>
      <right style="double">
        <color indexed="17"/>
      </right>
      <top/>
      <bottom style="double">
        <color rgb="FF008000"/>
      </bottom>
      <diagonal/>
    </border>
    <border>
      <left/>
      <right style="double">
        <color rgb="FF008000"/>
      </right>
      <top/>
      <bottom/>
      <diagonal/>
    </border>
    <border>
      <left style="double">
        <color rgb="FF008000"/>
      </left>
      <right style="thin">
        <color indexed="17"/>
      </right>
      <top/>
      <bottom style="double">
        <color rgb="FF008000"/>
      </bottom>
      <diagonal/>
    </border>
  </borders>
  <cellStyleXfs count="1">
    <xf numFmtId="0" fontId="0" fillId="0" borderId="0"/>
  </cellStyleXfs>
  <cellXfs count="60">
    <xf numFmtId="0" fontId="0" fillId="0" borderId="0" xfId="0"/>
    <xf numFmtId="0" fontId="0" fillId="0" borderId="0" xfId="0" applyAlignment="1">
      <alignment horizontal="justify" vertical="top" wrapText="1"/>
    </xf>
    <xf numFmtId="0" fontId="2" fillId="0" borderId="0" xfId="0" applyFont="1"/>
    <xf numFmtId="49" fontId="3" fillId="3" borderId="2"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xf>
    <xf numFmtId="0" fontId="1" fillId="0" borderId="0" xfId="0" applyFont="1"/>
    <xf numFmtId="0" fontId="0" fillId="0" borderId="3" xfId="0" applyBorder="1" applyAlignment="1">
      <alignment horizontal="justify" vertical="top" wrapText="1"/>
    </xf>
    <xf numFmtId="2" fontId="0" fillId="0" borderId="3" xfId="0" applyNumberFormat="1" applyBorder="1" applyAlignment="1">
      <alignment horizontal="right" vertical="top" wrapText="1"/>
    </xf>
    <xf numFmtId="165" fontId="0" fillId="0" borderId="3" xfId="0" applyNumberFormat="1" applyBorder="1" applyAlignment="1">
      <alignment horizontal="right" vertical="top" wrapText="1"/>
    </xf>
    <xf numFmtId="49" fontId="0" fillId="0" borderId="6" xfId="0" applyNumberFormat="1" applyBorder="1"/>
    <xf numFmtId="49" fontId="0" fillId="0" borderId="5" xfId="0" applyNumberFormat="1" applyBorder="1"/>
    <xf numFmtId="49" fontId="0" fillId="0" borderId="8" xfId="0" applyNumberFormat="1" applyBorder="1"/>
    <xf numFmtId="0" fontId="8" fillId="0" borderId="0" xfId="0" applyFont="1"/>
    <xf numFmtId="0" fontId="9" fillId="0" borderId="3" xfId="0" applyFont="1" applyBorder="1" applyAlignment="1">
      <alignment horizontal="justify" vertical="top" wrapText="1"/>
    </xf>
    <xf numFmtId="43" fontId="0" fillId="0" borderId="3" xfId="0" applyNumberFormat="1" applyBorder="1" applyAlignment="1">
      <alignment horizontal="right" vertical="top" wrapText="1"/>
    </xf>
    <xf numFmtId="0" fontId="10" fillId="0" borderId="0" xfId="0" applyFont="1"/>
    <xf numFmtId="49" fontId="10" fillId="0" borderId="4" xfId="0" applyNumberFormat="1" applyFont="1" applyBorder="1" applyAlignment="1">
      <alignment horizontal="right" vertical="top"/>
    </xf>
    <xf numFmtId="49" fontId="10" fillId="0" borderId="3" xfId="0" applyNumberFormat="1" applyFont="1" applyBorder="1" applyAlignment="1">
      <alignment horizontal="left" vertical="top" wrapText="1"/>
    </xf>
    <xf numFmtId="2" fontId="10" fillId="0" borderId="3" xfId="0" applyNumberFormat="1" applyFont="1" applyBorder="1" applyAlignment="1">
      <alignment horizontal="right" vertical="top" wrapText="1"/>
    </xf>
    <xf numFmtId="2" fontId="10" fillId="0" borderId="3" xfId="0" applyNumberFormat="1" applyFont="1" applyBorder="1" applyAlignment="1">
      <alignment horizontal="right" wrapText="1"/>
    </xf>
    <xf numFmtId="0" fontId="10" fillId="0" borderId="3" xfId="0" applyFont="1" applyBorder="1" applyAlignment="1">
      <alignment horizontal="right" wrapText="1"/>
    </xf>
    <xf numFmtId="43" fontId="10" fillId="0" borderId="3" xfId="0" applyNumberFormat="1" applyFont="1" applyBorder="1" applyAlignment="1">
      <alignment horizontal="right" wrapText="1"/>
    </xf>
    <xf numFmtId="43" fontId="10" fillId="0" borderId="3" xfId="0" applyNumberFormat="1" applyFont="1" applyBorder="1" applyAlignment="1">
      <alignment horizontal="right" vertical="top" wrapText="1"/>
    </xf>
    <xf numFmtId="49" fontId="10" fillId="0" borderId="4" xfId="0" applyNumberFormat="1" applyFont="1" applyBorder="1"/>
    <xf numFmtId="49" fontId="10" fillId="0" borderId="3" xfId="0" applyNumberFormat="1" applyFont="1" applyBorder="1"/>
    <xf numFmtId="49" fontId="10" fillId="0" borderId="7" xfId="0" applyNumberFormat="1" applyFont="1" applyBorder="1"/>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8" xfId="0" applyFont="1" applyBorder="1"/>
    <xf numFmtId="0" fontId="5" fillId="0" borderId="10" xfId="0" applyFont="1" applyBorder="1"/>
    <xf numFmtId="0" fontId="5" fillId="0" borderId="6" xfId="0" applyFont="1" applyBorder="1"/>
    <xf numFmtId="0" fontId="5" fillId="0" borderId="3" xfId="0" applyFont="1" applyBorder="1" applyAlignment="1">
      <alignment horizontal="center"/>
    </xf>
    <xf numFmtId="0" fontId="5" fillId="0" borderId="8" xfId="0" applyFont="1" applyBorder="1" applyAlignment="1">
      <alignment horizontal="left"/>
    </xf>
    <xf numFmtId="0" fontId="5" fillId="0" borderId="11" xfId="0" applyFont="1" applyBorder="1"/>
    <xf numFmtId="0" fontId="0" fillId="0" borderId="9" xfId="0" applyBorder="1"/>
    <xf numFmtId="0" fontId="0" fillId="0" borderId="9" xfId="0" applyBorder="1" applyAlignment="1">
      <alignment horizontal="justify" vertical="top" wrapText="1"/>
    </xf>
    <xf numFmtId="2" fontId="0" fillId="0" borderId="8" xfId="0" applyNumberFormat="1" applyBorder="1" applyAlignment="1">
      <alignment horizontal="right" wrapText="1"/>
    </xf>
    <xf numFmtId="2" fontId="0" fillId="0" borderId="7" xfId="0" applyNumberFormat="1" applyBorder="1" applyAlignment="1">
      <alignment horizontal="right" vertical="top" wrapText="1"/>
    </xf>
    <xf numFmtId="0" fontId="0" fillId="0" borderId="12" xfId="0" applyBorder="1"/>
    <xf numFmtId="0" fontId="10" fillId="0" borderId="12" xfId="0" applyFont="1" applyBorder="1"/>
    <xf numFmtId="49" fontId="0" fillId="0" borderId="13" xfId="0" applyNumberFormat="1" applyBorder="1" applyAlignment="1">
      <alignment horizontal="right" vertical="top"/>
    </xf>
    <xf numFmtId="49" fontId="0" fillId="0" borderId="14" xfId="0" applyNumberFormat="1" applyBorder="1" applyAlignment="1">
      <alignment horizontal="left" vertical="top" wrapText="1"/>
    </xf>
    <xf numFmtId="0" fontId="0" fillId="0" borderId="14" xfId="0" applyBorder="1" applyAlignment="1">
      <alignment horizontal="justify" vertical="top" wrapText="1"/>
    </xf>
    <xf numFmtId="2" fontId="0" fillId="0" borderId="14" xfId="0" applyNumberFormat="1" applyBorder="1" applyAlignment="1">
      <alignment horizontal="right" wrapText="1"/>
    </xf>
    <xf numFmtId="0" fontId="0" fillId="0" borderId="14" xfId="0" applyBorder="1" applyAlignment="1">
      <alignment horizontal="right" wrapText="1"/>
    </xf>
    <xf numFmtId="43" fontId="0" fillId="0" borderId="14" xfId="0" applyNumberFormat="1" applyBorder="1" applyAlignment="1">
      <alignment horizontal="right" wrapText="1"/>
    </xf>
    <xf numFmtId="43" fontId="0" fillId="0" borderId="15" xfId="0" applyNumberFormat="1" applyBorder="1" applyAlignment="1">
      <alignment horizontal="right" wrapText="1"/>
    </xf>
    <xf numFmtId="0" fontId="5" fillId="0" borderId="4" xfId="0" applyFont="1" applyBorder="1" applyAlignment="1">
      <alignment horizontal="center" vertical="center"/>
    </xf>
    <xf numFmtId="2" fontId="0" fillId="0" borderId="4" xfId="0" applyNumberFormat="1" applyBorder="1" applyAlignment="1">
      <alignment horizontal="right" vertical="top" wrapText="1"/>
    </xf>
    <xf numFmtId="49" fontId="0" fillId="0" borderId="16" xfId="0" applyNumberFormat="1" applyBorder="1"/>
    <xf numFmtId="0" fontId="0" fillId="0" borderId="16" xfId="0" applyBorder="1"/>
    <xf numFmtId="0" fontId="10" fillId="0" borderId="16" xfId="0" applyFont="1" applyBorder="1"/>
    <xf numFmtId="0" fontId="0" fillId="0" borderId="17" xfId="0" applyBorder="1" applyAlignment="1">
      <alignment horizontal="justify" vertical="top" wrapText="1"/>
    </xf>
    <xf numFmtId="49" fontId="4" fillId="2" borderId="14" xfId="0" applyNumberFormat="1" applyFont="1" applyFill="1" applyBorder="1" applyAlignment="1">
      <alignment horizontal="center" vertical="center" wrapText="1"/>
    </xf>
    <xf numFmtId="0" fontId="4" fillId="2" borderId="14" xfId="0" applyFont="1" applyFill="1" applyBorder="1" applyAlignment="1">
      <alignment horizontal="center" vertical="center" wrapText="1"/>
    </xf>
    <xf numFmtId="2" fontId="6" fillId="2" borderId="14" xfId="0" applyNumberFormat="1" applyFont="1" applyFill="1" applyBorder="1" applyAlignment="1">
      <alignment horizontal="center" vertical="center" wrapText="1"/>
    </xf>
    <xf numFmtId="0" fontId="6" fillId="2" borderId="14" xfId="0" applyFont="1" applyFill="1" applyBorder="1" applyAlignment="1">
      <alignment horizontal="center" vertical="center" wrapText="1"/>
    </xf>
    <xf numFmtId="2" fontId="4" fillId="2" borderId="14" xfId="0" applyNumberFormat="1" applyFont="1" applyFill="1" applyBorder="1" applyAlignment="1">
      <alignment horizontal="center" vertical="center" wrapText="1"/>
    </xf>
    <xf numFmtId="2" fontId="7" fillId="2" borderId="14" xfId="0" applyNumberFormat="1" applyFont="1" applyFill="1" applyBorder="1" applyAlignment="1">
      <alignment horizontal="center" vertical="center" wrapText="1"/>
    </xf>
    <xf numFmtId="2" fontId="7" fillId="2" borderId="15" xfId="0" applyNumberFormat="1" applyFont="1" applyFill="1" applyBorder="1" applyAlignment="1">
      <alignment horizontal="center" vertical="center" wrapText="1"/>
    </xf>
  </cellXfs>
  <cellStyles count="1">
    <cellStyle name="Normale" xfId="0" builtinId="0"/>
  </cellStyles>
  <dxfs count="62">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numFmt numFmtId="35" formatCode="_-* #,##0.00_-;\-* #,##0.00_-;_-* &quot;-&quot;??_-;_-@_-"/>
      <alignment horizontal="right" vertical="bottom" textRotation="0" wrapText="1" relativeIndent="0" justifyLastLine="0" shrinkToFit="0" readingOrder="0"/>
      <border diagonalUp="0" diagonalDown="0">
        <left style="thin">
          <color indexed="17"/>
        </left>
        <right style="double">
          <color indexed="17"/>
        </right>
        <top/>
        <bottom style="thin">
          <color indexed="17"/>
        </bottom>
        <vertical/>
        <horizontal/>
      </border>
    </dxf>
    <dxf>
      <numFmt numFmtId="35" formatCode="_-* #,##0.00_-;\-* #,##0.00_-;_-* &quot;-&quot;??_-;_-@_-"/>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30" formatCode="@"/>
      <fill>
        <patternFill patternType="none">
          <fgColor indexed="64"/>
          <bgColor indexed="65"/>
        </patternFill>
      </fill>
      <border diagonalUp="0" diagonalDown="0">
        <left style="thin">
          <color indexed="17"/>
        </left>
        <right/>
        <top/>
        <bottom style="thin">
          <color indexed="17"/>
        </bottom>
        <vertical/>
        <horizontal/>
      </border>
    </dxf>
    <dxf>
      <numFmt numFmtId="30" formatCode="@"/>
      <fill>
        <patternFill patternType="none">
          <fgColor indexed="64"/>
          <bgColor indexed="65"/>
        </patternFill>
      </fill>
      <border diagonalUp="0" diagonalDown="0">
        <left style="thin">
          <color indexed="17"/>
        </left>
        <right style="thin">
          <color indexed="17"/>
        </right>
        <top/>
        <bottom style="thin">
          <color indexed="17"/>
        </bottom>
        <vertical/>
        <horizontal/>
      </border>
    </dxf>
    <dxf>
      <numFmt numFmtId="30" formatCode="@"/>
      <fill>
        <patternFill patternType="none">
          <fgColor indexed="64"/>
          <bgColor indexed="65"/>
        </patternFill>
      </fill>
      <border diagonalUp="0" diagonalDown="0">
        <left/>
        <right style="thin">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165" formatCode="0.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165" formatCode="0.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164" formatCode="#.######;"/>
      <alignment horizontal="justify" vertical="top"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30" formatCode="@"/>
      <fill>
        <patternFill patternType="none">
          <fgColor indexed="64"/>
          <bgColor indexed="65"/>
        </patternFill>
      </fill>
      <alignment horizontal="left" vertical="top"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30" formatCode="@"/>
      <fill>
        <patternFill patternType="none">
          <fgColor indexed="64"/>
          <bgColor indexed="65"/>
        </patternFill>
      </fill>
      <alignment horizontal="right" vertical="top" textRotation="0" wrapText="0" relativeIndent="0" justifyLastLine="0" shrinkToFit="0" readingOrder="0"/>
      <border diagonalUp="0" diagonalDown="0">
        <left/>
        <right style="thin">
          <color indexed="17"/>
        </right>
        <top/>
        <bottom style="thin">
          <color indexed="17"/>
        </bottom>
        <vertical/>
        <horizontal/>
      </border>
    </dxf>
    <dxf>
      <border outline="0">
        <left style="double">
          <color indexed="17"/>
        </left>
        <right style="double">
          <color indexed="17"/>
        </right>
      </border>
    </dxf>
  </dxfs>
  <tableStyles count="0" defaultTableStyle="TableStyleMedium9"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ACCA.Misurazioni'">
  <Schema ID="Schema14" Namespace="ACCA.Misurazioni">
    <xsd:schema xmlns:xsd="http://www.w3.org/2001/XMLSchema" xmlns:ns0="ACCA.Misurazioni" xmlns="" targetNamespace="ACCA.Misurazioni">
      <xsd:element nillable="true" name="Misurazioni">
        <xsd:complexType>
          <xsd:sequence minOccurs="0">
            <xsd:element minOccurs="0" maxOccurs="unbounded" nillable="true" name="ItemVC" form="qualified">
              <xsd:complexType>
                <xsd:attribute name="Nr" form="unqualified" type="xsd:string"/>
                <xsd:attribute name="Tar" form="unqualified" type="xsd:string"/>
                <xsd:attribute name="Des" form="unqualified" type="xsd:string"/>
                <xsd:attribute name="ParUg" form="unqualified" type="xsd:string"/>
                <xsd:attribute name="Lung" form="unqualified" type="xsd:string"/>
                <xsd:attribute name="Larg" form="unqualified" type="xsd:string"/>
                <xsd:attribute name="HPeso" form="unqualified" type="xsd:string"/>
                <xsd:attribute name="QT" form="unqualified" type="xsd:string"/>
                <xsd:attribute name="Prz" form="unqualified" type="xsd:string"/>
                <xsd:attribute name="Tot" form="unqualified" type="xsd:string"/>
                <xsd:attribute name="ClDes" form="unqualified" type="xsd:string"/>
                <xsd:attribute name="ClQT" form="unqualified" type="xsd:string"/>
                <xsd:attribute name="Line" form="unqualified" type="xsd:string"/>
                <!--$NUOVACOLONNA_MAPS$-->
              </xsd:complexType>
            </xsd:element>
          </xsd:sequence>
        </xsd:complexType>
      </xsd:element>
    </xsd:schema>
  </Schema>
  <Map ID="1" Name="Misurazioni_mapping" RootElement="Misurazioni" SchemaID="Schema14" ShowImportExportValidationErrors="false" AutoFit="false" Append="false" PreserveSortAFLayout="false" PreserveFormat="true">
    <DataBinding DataBindingName="Binding1"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xmlMaps" Target="xmlMap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etrico"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rico"/>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00000000-000C-0000-FFFF-FFFF00000000}" name="Elenco1" displayName="Elenco1" ref="B3:N813" tableType="xml" totalsRowShown="0" tableBorderDxfId="61" connectionId="1">
  <tableColumns count="13">
    <tableColumn id="1" xr3:uid="{00000000-0010-0000-0000-000001000000}" uniqueName=" " name=" " dataDxfId="60">
      <xmlColumnPr mapId="1" xpath="/ns1:Misurazioni/ns1:ItemVC/@Nr" xmlDataType="string"/>
    </tableColumn>
    <tableColumn id="2" xr3:uid="{00000000-0010-0000-0000-000002000000}" uniqueName="  " name="  " dataDxfId="59">
      <xmlColumnPr mapId="1" xpath="/ns1:Misurazioni/ns1:ItemVC/@Tar" xmlDataType="string"/>
    </tableColumn>
    <tableColumn id="3" xr3:uid="{00000000-0010-0000-0000-000003000000}" uniqueName="   " name="   " dataDxfId="58">
      <xmlColumnPr mapId="1" xpath="/ns1:Misurazioni/ns1:ItemVC/@Des" xmlDataType="string"/>
    </tableColumn>
    <tableColumn id="4" xr3:uid="{00000000-0010-0000-0000-000004000000}" uniqueName="Par.ug" name="Par.ug" dataDxfId="57">
      <xmlColumnPr mapId="1" xpath="/ns1:Misurazioni/ns1:ItemVC/@Par.ug" xmlDataType="double"/>
    </tableColumn>
    <tableColumn id="5" xr3:uid="{00000000-0010-0000-0000-000005000000}" uniqueName="Lung." name="Lung." dataDxfId="56">
      <xmlColumnPr mapId="1" xpath="/ns1:Misurazioni/ns1:ItemVC/@Lung." xmlDataType="double"/>
    </tableColumn>
    <tableColumn id="6" xr3:uid="{00000000-0010-0000-0000-000006000000}" uniqueName="Larg." name="Larg." dataDxfId="55">
      <xmlColumnPr mapId="1" xpath="/ns1:Misurazioni/ns1:ItemVC/@Larg." xmlDataType="double"/>
    </tableColumn>
    <tableColumn id="7" xr3:uid="{00000000-0010-0000-0000-000007000000}" uniqueName="H/peso" name="H/peso" dataDxfId="54">
      <xmlColumnPr mapId="1" xpath="/ns1:Misurazioni/ns1:ItemVC/@H/peso" xmlDataType="double"/>
    </tableColumn>
    <tableColumn id="8" xr3:uid="{00000000-0010-0000-0000-000008000000}" uniqueName="    " name="    " dataDxfId="53">
      <xmlColumnPr mapId="1" xpath="/ns1:Misurazioni/ns1:ItemVC/@QT" xmlDataType="double"/>
    </tableColumn>
    <tableColumn id="9" xr3:uid="{00000000-0010-0000-0000-000009000000}" uniqueName="unitario" name="unitario" dataDxfId="49">
      <xmlColumnPr mapId="1" xpath="/ns1:Misurazioni/ns1:ItemVC/@unitario" xmlDataType="double"/>
    </tableColumn>
    <tableColumn id="10" xr3:uid="{00000000-0010-0000-0000-00000A000000}" uniqueName="TOTALE" name="TOTALE" dataDxfId="48">
      <xmlColumnPr mapId="1" xpath="/ns1:Misurazioni/ns1:ItemVC/@TOTALE" xmlDataType="double"/>
    </tableColumn>
    <tableColumn id="11" xr3:uid="{00000000-0010-0000-0000-00000B000000}" uniqueName="ClDes" name="ClDes" dataDxfId="52">
      <xmlColumnPr mapId="1" xpath="/ns1:Misurazioni/ns1:ItemVC/@ClDes" xmlDataType="string"/>
    </tableColumn>
    <tableColumn id="12" xr3:uid="{00000000-0010-0000-0000-00000C000000}" uniqueName="ClQT" name="ClQT" dataDxfId="51">
      <xmlColumnPr mapId="1" xpath="/ns1:Misurazioni/ns1:ItemVC/@ClQT" xmlDataType="double"/>
    </tableColumn>
    <tableColumn id="13" xr3:uid="{00000000-0010-0000-0000-00000D000000}" uniqueName="Linha" name="Linha" dataDxfId="50">
      <xmlColumnPr mapId="1" xpath="/ns1:Misurazioni/ns1:ItemVC/@Line" xmlDataType="string"/>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0"/>
  </sheetPr>
  <dimension ref="A1:Q815"/>
  <sheetViews>
    <sheetView showGridLines="0" showZeros="0" tabSelected="1" workbookViewId="0">
      <selection activeCell="K812" sqref="K812"/>
    </sheetView>
  </sheetViews>
  <sheetFormatPr defaultColWidth="9.33203125" defaultRowHeight="10.5" x14ac:dyDescent="0.15"/>
  <cols>
    <col min="1" max="1" width="2.33203125" customWidth="1"/>
    <col min="2" max="2" width="9" customWidth="1"/>
    <col min="3" max="3" width="16.33203125" customWidth="1"/>
    <col min="4" max="4" width="55.5" style="1" customWidth="1"/>
    <col min="5" max="9" width="10.83203125" customWidth="1"/>
    <col min="10" max="10" width="12" customWidth="1"/>
    <col min="11" max="11" width="16" customWidth="1"/>
    <col min="12" max="12" width="8.5" hidden="1" customWidth="1"/>
    <col min="13" max="13" width="7.5" hidden="1" customWidth="1"/>
    <col min="14" max="14" width="7.1640625" hidden="1" customWidth="1"/>
    <col min="15" max="15" width="11.1640625" bestFit="1" customWidth="1"/>
    <col min="16" max="16" width="9.5" bestFit="1" customWidth="1"/>
    <col min="248" max="249" width="11.1640625" customWidth="1"/>
  </cols>
  <sheetData>
    <row r="1" spans="1:15" ht="11.25" thickBot="1" x14ac:dyDescent="0.2">
      <c r="B1" s="34"/>
      <c r="C1" s="34"/>
      <c r="D1" s="35"/>
      <c r="E1" s="34"/>
      <c r="F1" s="34"/>
      <c r="G1" s="34"/>
      <c r="H1" s="34"/>
      <c r="I1" s="34"/>
      <c r="J1" s="34"/>
      <c r="K1" s="34"/>
    </row>
    <row r="2" spans="1:15" ht="14.25" thickTop="1" thickBot="1" x14ac:dyDescent="0.25">
      <c r="A2" s="49"/>
      <c r="B2" s="47" t="s">
        <v>5</v>
      </c>
      <c r="C2" s="26" t="s">
        <v>6</v>
      </c>
      <c r="D2" s="27" t="s">
        <v>7</v>
      </c>
      <c r="E2" s="28"/>
      <c r="F2" s="29" t="s">
        <v>8</v>
      </c>
      <c r="G2" s="29"/>
      <c r="H2" s="30"/>
      <c r="I2" s="31" t="s">
        <v>9</v>
      </c>
      <c r="J2" s="32" t="s">
        <v>10</v>
      </c>
      <c r="K2" s="33"/>
      <c r="L2" s="2"/>
      <c r="M2" s="2"/>
      <c r="N2" s="2"/>
      <c r="O2" s="38"/>
    </row>
    <row r="3" spans="1:15" ht="14.25" thickTop="1" thickBot="1" x14ac:dyDescent="0.2">
      <c r="A3" s="50"/>
      <c r="B3" s="52" t="s">
        <v>11</v>
      </c>
      <c r="C3" s="53" t="s">
        <v>12</v>
      </c>
      <c r="D3" s="54" t="s">
        <v>13</v>
      </c>
      <c r="E3" s="55" t="s">
        <v>14</v>
      </c>
      <c r="F3" s="55" t="s">
        <v>15</v>
      </c>
      <c r="G3" s="56" t="s">
        <v>16</v>
      </c>
      <c r="H3" s="56" t="s">
        <v>17</v>
      </c>
      <c r="I3" s="57" t="s">
        <v>18</v>
      </c>
      <c r="J3" s="58" t="s">
        <v>19</v>
      </c>
      <c r="K3" s="59" t="s">
        <v>20</v>
      </c>
      <c r="L3" s="3" t="s">
        <v>21</v>
      </c>
      <c r="M3" s="4" t="s">
        <v>22</v>
      </c>
      <c r="N3" s="36" t="s">
        <v>23</v>
      </c>
      <c r="O3" s="38"/>
    </row>
    <row r="4" spans="1:15" ht="105.75" thickTop="1" x14ac:dyDescent="0.15">
      <c r="A4" s="50"/>
      <c r="B4" s="48" t="s">
        <v>25</v>
      </c>
      <c r="C4" s="6" t="s">
        <v>26</v>
      </c>
      <c r="D4" s="13" t="s">
        <v>27</v>
      </c>
      <c r="E4" s="7"/>
      <c r="F4" s="7"/>
      <c r="G4" s="8"/>
      <c r="H4" s="8"/>
      <c r="I4" s="7"/>
      <c r="J4" s="14" t="s">
        <v>29</v>
      </c>
      <c r="K4" s="14"/>
      <c r="L4" s="7"/>
      <c r="M4" s="7"/>
      <c r="N4" s="37"/>
      <c r="O4" s="38"/>
    </row>
    <row r="5" spans="1:15" ht="12" thickTop="1" thickBot="1" x14ac:dyDescent="0.2">
      <c r="A5" s="50"/>
      <c r="B5" s="48"/>
      <c r="C5" s="6"/>
      <c r="D5" s="6" t="s">
        <v>28</v>
      </c>
      <c r="E5" s="7"/>
      <c r="F5" s="7"/>
      <c r="G5" s="8"/>
      <c r="H5" s="8"/>
      <c r="I5" s="7"/>
      <c r="J5" s="14" t="s">
        <v>29</v>
      </c>
      <c r="K5" s="14"/>
      <c r="L5" s="7"/>
      <c r="M5" s="7"/>
      <c r="N5" s="37"/>
      <c r="O5" s="38"/>
    </row>
    <row r="6" spans="1:15" ht="12" thickTop="1" thickBot="1" x14ac:dyDescent="0.2">
      <c r="A6" s="50"/>
      <c r="B6" s="48"/>
      <c r="C6" s="6"/>
      <c r="D6" s="6" t="s">
        <v>29</v>
      </c>
      <c r="E6" s="7">
        <v>1</v>
      </c>
      <c r="F6" s="7"/>
      <c r="G6" s="8"/>
      <c r="H6" s="8"/>
      <c r="I6" s="7">
        <f>ROUND(PRODUCT(E6:H6),2)</f>
        <v>1</v>
      </c>
      <c r="J6" s="14" t="s">
        <v>29</v>
      </c>
      <c r="K6" s="14"/>
      <c r="L6" s="7"/>
      <c r="M6" s="7"/>
      <c r="N6" s="37"/>
      <c r="O6" s="38"/>
    </row>
    <row r="7" spans="1:15" ht="12" thickTop="1" thickBot="1" x14ac:dyDescent="0.2">
      <c r="A7" s="50"/>
      <c r="B7" s="48"/>
      <c r="C7" s="6"/>
      <c r="D7" s="7"/>
      <c r="E7" s="7"/>
      <c r="F7" s="7"/>
      <c r="G7" s="8"/>
      <c r="H7" s="8"/>
      <c r="I7" s="7"/>
      <c r="J7" s="14" t="s">
        <v>29</v>
      </c>
      <c r="K7" s="14"/>
      <c r="L7" s="7"/>
      <c r="M7" s="7"/>
      <c r="N7" s="37" t="s">
        <v>30</v>
      </c>
      <c r="O7" s="38"/>
    </row>
    <row r="8" spans="1:15" ht="12" thickTop="1" thickBot="1" x14ac:dyDescent="0.2">
      <c r="A8" s="50"/>
      <c r="B8" s="48"/>
      <c r="C8" s="6"/>
      <c r="D8" s="7" t="s">
        <v>31</v>
      </c>
      <c r="E8" s="7"/>
      <c r="F8" s="7"/>
      <c r="G8" s="8"/>
      <c r="H8" s="8"/>
      <c r="I8" s="7">
        <f>ROUND(SUM(I5:I7),2)</f>
        <v>1</v>
      </c>
      <c r="J8" s="14">
        <v>0</v>
      </c>
      <c r="K8" s="14">
        <f>ROUND(PRODUCT(I8:J8),2)</f>
        <v>0</v>
      </c>
      <c r="L8" s="7"/>
      <c r="M8" s="7"/>
      <c r="N8" s="37"/>
      <c r="O8" s="38"/>
    </row>
    <row r="9" spans="1:15" ht="12" thickTop="1" thickBot="1" x14ac:dyDescent="0.2">
      <c r="A9" s="50"/>
      <c r="B9" s="48"/>
      <c r="C9" s="6"/>
      <c r="D9" s="7" t="s">
        <v>32</v>
      </c>
      <c r="E9" s="7"/>
      <c r="F9" s="7"/>
      <c r="G9" s="8"/>
      <c r="H9" s="8"/>
      <c r="I9" s="7"/>
      <c r="J9" s="14" t="s">
        <v>29</v>
      </c>
      <c r="K9" s="14"/>
      <c r="L9" s="7"/>
      <c r="M9" s="7"/>
      <c r="N9" s="37"/>
      <c r="O9" s="38"/>
    </row>
    <row r="10" spans="1:15" ht="96" thickTop="1" thickBot="1" x14ac:dyDescent="0.2">
      <c r="A10" s="50"/>
      <c r="B10" s="48" t="s">
        <v>33</v>
      </c>
      <c r="C10" s="6" t="s">
        <v>34</v>
      </c>
      <c r="D10" s="13" t="s">
        <v>35</v>
      </c>
      <c r="E10" s="7"/>
      <c r="F10" s="7"/>
      <c r="G10" s="8"/>
      <c r="H10" s="8"/>
      <c r="I10" s="7"/>
      <c r="J10" s="14" t="s">
        <v>29</v>
      </c>
      <c r="K10" s="14"/>
      <c r="L10" s="7"/>
      <c r="M10" s="7"/>
      <c r="N10" s="37"/>
      <c r="O10" s="38"/>
    </row>
    <row r="11" spans="1:15" ht="12" thickTop="1" thickBot="1" x14ac:dyDescent="0.2">
      <c r="A11" s="50"/>
      <c r="B11" s="48"/>
      <c r="C11" s="6"/>
      <c r="D11" s="6" t="s">
        <v>36</v>
      </c>
      <c r="E11" s="7"/>
      <c r="F11" s="7"/>
      <c r="G11" s="8"/>
      <c r="H11" s="8"/>
      <c r="I11" s="7"/>
      <c r="J11" s="14" t="s">
        <v>29</v>
      </c>
      <c r="K11" s="14"/>
      <c r="L11" s="7"/>
      <c r="M11" s="7"/>
      <c r="N11" s="37"/>
      <c r="O11" s="38"/>
    </row>
    <row r="12" spans="1:15" ht="12" thickTop="1" thickBot="1" x14ac:dyDescent="0.2">
      <c r="A12" s="50"/>
      <c r="B12" s="48"/>
      <c r="C12" s="6"/>
      <c r="D12" s="6" t="s">
        <v>37</v>
      </c>
      <c r="E12" s="7">
        <v>1</v>
      </c>
      <c r="F12" s="7"/>
      <c r="G12" s="8"/>
      <c r="H12" s="8"/>
      <c r="I12" s="7">
        <f>ROUND(PRODUCT(E12:H12),2)</f>
        <v>1</v>
      </c>
      <c r="J12" s="14" t="s">
        <v>29</v>
      </c>
      <c r="K12" s="14"/>
      <c r="L12" s="7"/>
      <c r="M12" s="7"/>
      <c r="N12" s="37"/>
      <c r="O12" s="38"/>
    </row>
    <row r="13" spans="1:15" ht="12" thickTop="1" thickBot="1" x14ac:dyDescent="0.2">
      <c r="A13" s="50"/>
      <c r="B13" s="48"/>
      <c r="C13" s="6"/>
      <c r="D13" s="7"/>
      <c r="E13" s="7"/>
      <c r="F13" s="7"/>
      <c r="G13" s="8"/>
      <c r="H13" s="8"/>
      <c r="I13" s="7"/>
      <c r="J13" s="14" t="s">
        <v>29</v>
      </c>
      <c r="K13" s="14"/>
      <c r="L13" s="7"/>
      <c r="M13" s="7"/>
      <c r="N13" s="37" t="s">
        <v>38</v>
      </c>
      <c r="O13" s="38"/>
    </row>
    <row r="14" spans="1:15" ht="12" thickTop="1" thickBot="1" x14ac:dyDescent="0.2">
      <c r="A14" s="50"/>
      <c r="B14" s="48"/>
      <c r="C14" s="6"/>
      <c r="D14" s="7" t="s">
        <v>39</v>
      </c>
      <c r="E14" s="7"/>
      <c r="F14" s="7"/>
      <c r="G14" s="8"/>
      <c r="H14" s="8"/>
      <c r="I14" s="7">
        <f>ROUND(SUM(I11:I13),2)</f>
        <v>1</v>
      </c>
      <c r="J14" s="14">
        <v>0</v>
      </c>
      <c r="K14" s="14">
        <f>ROUND(PRODUCT(I14:J14),2)</f>
        <v>0</v>
      </c>
      <c r="L14" s="7"/>
      <c r="M14" s="7"/>
      <c r="N14" s="37"/>
      <c r="O14" s="38"/>
    </row>
    <row r="15" spans="1:15" ht="12" thickTop="1" thickBot="1" x14ac:dyDescent="0.2">
      <c r="A15" s="50"/>
      <c r="B15" s="48"/>
      <c r="C15" s="6"/>
      <c r="D15" s="7" t="s">
        <v>40</v>
      </c>
      <c r="E15" s="7"/>
      <c r="F15" s="7"/>
      <c r="G15" s="8"/>
      <c r="H15" s="8"/>
      <c r="I15" s="7"/>
      <c r="J15" s="14" t="s">
        <v>29</v>
      </c>
      <c r="K15" s="14"/>
      <c r="L15" s="7"/>
      <c r="M15" s="7"/>
      <c r="N15" s="37"/>
      <c r="O15" s="38"/>
    </row>
    <row r="16" spans="1:15" ht="54" thickTop="1" thickBot="1" x14ac:dyDescent="0.2">
      <c r="A16" s="50"/>
      <c r="B16" s="48" t="s">
        <v>41</v>
      </c>
      <c r="C16" s="6" t="s">
        <v>42</v>
      </c>
      <c r="D16" s="13" t="s">
        <v>43</v>
      </c>
      <c r="E16" s="7"/>
      <c r="F16" s="7"/>
      <c r="G16" s="8"/>
      <c r="H16" s="8"/>
      <c r="I16" s="7"/>
      <c r="J16" s="14" t="s">
        <v>29</v>
      </c>
      <c r="K16" s="14"/>
      <c r="L16" s="7"/>
      <c r="M16" s="7"/>
      <c r="N16" s="37"/>
      <c r="O16" s="38"/>
    </row>
    <row r="17" spans="1:15" ht="12" thickTop="1" thickBot="1" x14ac:dyDescent="0.2">
      <c r="A17" s="50"/>
      <c r="B17" s="48"/>
      <c r="C17" s="6"/>
      <c r="D17" s="6" t="s">
        <v>44</v>
      </c>
      <c r="E17" s="7"/>
      <c r="F17" s="7"/>
      <c r="G17" s="8"/>
      <c r="H17" s="8"/>
      <c r="I17" s="7"/>
      <c r="J17" s="14" t="s">
        <v>29</v>
      </c>
      <c r="K17" s="14"/>
      <c r="L17" s="7"/>
      <c r="M17" s="7"/>
      <c r="N17" s="37"/>
      <c r="O17" s="38"/>
    </row>
    <row r="18" spans="1:15" ht="12" thickTop="1" thickBot="1" x14ac:dyDescent="0.2">
      <c r="A18" s="50"/>
      <c r="B18" s="48"/>
      <c r="C18" s="6"/>
      <c r="D18" s="6" t="s">
        <v>45</v>
      </c>
      <c r="E18" s="7">
        <v>1</v>
      </c>
      <c r="F18" s="7"/>
      <c r="G18" s="8"/>
      <c r="H18" s="8"/>
      <c r="I18" s="7">
        <f>ROUND(PRODUCT(E18:H18),2)</f>
        <v>1</v>
      </c>
      <c r="J18" s="14" t="s">
        <v>29</v>
      </c>
      <c r="K18" s="14"/>
      <c r="L18" s="7"/>
      <c r="M18" s="7"/>
      <c r="N18" s="37"/>
      <c r="O18" s="38"/>
    </row>
    <row r="19" spans="1:15" ht="12" thickTop="1" thickBot="1" x14ac:dyDescent="0.2">
      <c r="A19" s="50"/>
      <c r="B19" s="48"/>
      <c r="C19" s="6"/>
      <c r="D19" s="7"/>
      <c r="E19" s="7"/>
      <c r="F19" s="7"/>
      <c r="G19" s="8"/>
      <c r="H19" s="8"/>
      <c r="I19" s="7"/>
      <c r="J19" s="14" t="s">
        <v>29</v>
      </c>
      <c r="K19" s="14"/>
      <c r="L19" s="7"/>
      <c r="M19" s="7"/>
      <c r="N19" s="37" t="s">
        <v>46</v>
      </c>
      <c r="O19" s="38"/>
    </row>
    <row r="20" spans="1:15" ht="12" thickTop="1" thickBot="1" x14ac:dyDescent="0.2">
      <c r="A20" s="50"/>
      <c r="B20" s="48"/>
      <c r="C20" s="6"/>
      <c r="D20" s="7" t="s">
        <v>47</v>
      </c>
      <c r="E20" s="7"/>
      <c r="F20" s="7"/>
      <c r="G20" s="8"/>
      <c r="H20" s="8"/>
      <c r="I20" s="7">
        <f>ROUND(SUM(I17:I19),2)</f>
        <v>1</v>
      </c>
      <c r="J20" s="14">
        <v>0</v>
      </c>
      <c r="K20" s="14">
        <f>ROUND(PRODUCT(I20:J20),2)</f>
        <v>0</v>
      </c>
      <c r="L20" s="7"/>
      <c r="M20" s="7"/>
      <c r="N20" s="37"/>
      <c r="O20" s="38"/>
    </row>
    <row r="21" spans="1:15" ht="12" thickTop="1" thickBot="1" x14ac:dyDescent="0.2">
      <c r="A21" s="50"/>
      <c r="B21" s="48"/>
      <c r="C21" s="6"/>
      <c r="D21" s="7" t="s">
        <v>48</v>
      </c>
      <c r="E21" s="7"/>
      <c r="F21" s="7"/>
      <c r="G21" s="8"/>
      <c r="H21" s="8"/>
      <c r="I21" s="7"/>
      <c r="J21" s="14" t="s">
        <v>29</v>
      </c>
      <c r="K21" s="14"/>
      <c r="L21" s="7"/>
      <c r="M21" s="7"/>
      <c r="N21" s="37"/>
      <c r="O21" s="38"/>
    </row>
    <row r="22" spans="1:15" ht="43.5" thickTop="1" thickBot="1" x14ac:dyDescent="0.2">
      <c r="A22" s="50"/>
      <c r="B22" s="48" t="s">
        <v>49</v>
      </c>
      <c r="C22" s="6" t="s">
        <v>50</v>
      </c>
      <c r="D22" s="13" t="s">
        <v>51</v>
      </c>
      <c r="E22" s="7"/>
      <c r="F22" s="7"/>
      <c r="G22" s="8"/>
      <c r="H22" s="8"/>
      <c r="I22" s="7"/>
      <c r="J22" s="14" t="s">
        <v>29</v>
      </c>
      <c r="K22" s="14"/>
      <c r="L22" s="7"/>
      <c r="M22" s="7"/>
      <c r="N22" s="37"/>
      <c r="O22" s="38"/>
    </row>
    <row r="23" spans="1:15" ht="12" thickTop="1" thickBot="1" x14ac:dyDescent="0.2">
      <c r="A23" s="50"/>
      <c r="B23" s="48"/>
      <c r="C23" s="6"/>
      <c r="D23" s="6" t="s">
        <v>52</v>
      </c>
      <c r="E23" s="7"/>
      <c r="F23" s="7"/>
      <c r="G23" s="8"/>
      <c r="H23" s="8"/>
      <c r="I23" s="7"/>
      <c r="J23" s="14" t="s">
        <v>29</v>
      </c>
      <c r="K23" s="14"/>
      <c r="L23" s="7"/>
      <c r="M23" s="7"/>
      <c r="N23" s="37"/>
      <c r="O23" s="38"/>
    </row>
    <row r="24" spans="1:15" ht="12" thickTop="1" thickBot="1" x14ac:dyDescent="0.2">
      <c r="A24" s="50"/>
      <c r="B24" s="48"/>
      <c r="C24" s="6"/>
      <c r="D24" s="6" t="s">
        <v>53</v>
      </c>
      <c r="E24" s="7">
        <v>1</v>
      </c>
      <c r="F24" s="7"/>
      <c r="G24" s="8"/>
      <c r="H24" s="8"/>
      <c r="I24" s="7">
        <f>ROUND(PRODUCT(E24:H24),2)</f>
        <v>1</v>
      </c>
      <c r="J24" s="14" t="s">
        <v>29</v>
      </c>
      <c r="K24" s="14"/>
      <c r="L24" s="7"/>
      <c r="M24" s="7"/>
      <c r="N24" s="37"/>
      <c r="O24" s="38"/>
    </row>
    <row r="25" spans="1:15" ht="12" thickTop="1" thickBot="1" x14ac:dyDescent="0.2">
      <c r="A25" s="50"/>
      <c r="B25" s="48"/>
      <c r="C25" s="6"/>
      <c r="D25" s="7"/>
      <c r="E25" s="7"/>
      <c r="F25" s="7"/>
      <c r="G25" s="8"/>
      <c r="H25" s="8"/>
      <c r="I25" s="7"/>
      <c r="J25" s="14" t="s">
        <v>29</v>
      </c>
      <c r="K25" s="14"/>
      <c r="L25" s="7"/>
      <c r="M25" s="7"/>
      <c r="N25" s="37" t="s">
        <v>54</v>
      </c>
      <c r="O25" s="38"/>
    </row>
    <row r="26" spans="1:15" ht="12" thickTop="1" thickBot="1" x14ac:dyDescent="0.2">
      <c r="A26" s="50"/>
      <c r="B26" s="48"/>
      <c r="C26" s="6"/>
      <c r="D26" s="7" t="s">
        <v>55</v>
      </c>
      <c r="E26" s="7"/>
      <c r="F26" s="7"/>
      <c r="G26" s="8"/>
      <c r="H26" s="8"/>
      <c r="I26" s="7">
        <f>ROUND(SUM(I23:I25),2)</f>
        <v>1</v>
      </c>
      <c r="J26" s="14">
        <v>0</v>
      </c>
      <c r="K26" s="14">
        <f>ROUND(PRODUCT(I26:J26),2)</f>
        <v>0</v>
      </c>
      <c r="L26" s="7"/>
      <c r="M26" s="7"/>
      <c r="N26" s="37"/>
      <c r="O26" s="38"/>
    </row>
    <row r="27" spans="1:15" ht="12" thickTop="1" thickBot="1" x14ac:dyDescent="0.2">
      <c r="A27" s="50"/>
      <c r="B27" s="48"/>
      <c r="C27" s="6"/>
      <c r="D27" s="7" t="s">
        <v>56</v>
      </c>
      <c r="E27" s="7"/>
      <c r="F27" s="7"/>
      <c r="G27" s="8"/>
      <c r="H27" s="8"/>
      <c r="I27" s="7"/>
      <c r="J27" s="14" t="s">
        <v>29</v>
      </c>
      <c r="K27" s="14"/>
      <c r="L27" s="7"/>
      <c r="M27" s="7"/>
      <c r="N27" s="37"/>
      <c r="O27" s="38"/>
    </row>
    <row r="28" spans="1:15" ht="117" thickTop="1" thickBot="1" x14ac:dyDescent="0.2">
      <c r="A28" s="50"/>
      <c r="B28" s="48" t="s">
        <v>57</v>
      </c>
      <c r="C28" s="6" t="s">
        <v>58</v>
      </c>
      <c r="D28" s="13" t="s">
        <v>59</v>
      </c>
      <c r="E28" s="7"/>
      <c r="F28" s="7"/>
      <c r="G28" s="8"/>
      <c r="H28" s="8"/>
      <c r="I28" s="7"/>
      <c r="J28" s="14" t="s">
        <v>29</v>
      </c>
      <c r="K28" s="14"/>
      <c r="L28" s="7"/>
      <c r="M28" s="7"/>
      <c r="N28" s="37"/>
      <c r="O28" s="38"/>
    </row>
    <row r="29" spans="1:15" ht="12" thickTop="1" thickBot="1" x14ac:dyDescent="0.2">
      <c r="A29" s="50"/>
      <c r="B29" s="48"/>
      <c r="C29" s="6"/>
      <c r="D29" s="6" t="s">
        <v>60</v>
      </c>
      <c r="E29" s="7"/>
      <c r="F29" s="7"/>
      <c r="G29" s="8"/>
      <c r="H29" s="8"/>
      <c r="I29" s="7"/>
      <c r="J29" s="14" t="s">
        <v>29</v>
      </c>
      <c r="K29" s="14"/>
      <c r="L29" s="7"/>
      <c r="M29" s="7"/>
      <c r="N29" s="37"/>
      <c r="O29" s="38"/>
    </row>
    <row r="30" spans="1:15" ht="12" thickTop="1" thickBot="1" x14ac:dyDescent="0.2">
      <c r="A30" s="50"/>
      <c r="B30" s="48"/>
      <c r="C30" s="6"/>
      <c r="D30" s="6" t="s">
        <v>61</v>
      </c>
      <c r="E30" s="7">
        <v>1</v>
      </c>
      <c r="F30" s="7"/>
      <c r="G30" s="8"/>
      <c r="H30" s="8"/>
      <c r="I30" s="7">
        <f>ROUND(PRODUCT(E30:H30),2)</f>
        <v>1</v>
      </c>
      <c r="J30" s="14" t="s">
        <v>29</v>
      </c>
      <c r="K30" s="14"/>
      <c r="L30" s="7"/>
      <c r="M30" s="7"/>
      <c r="N30" s="37"/>
      <c r="O30" s="38"/>
    </row>
    <row r="31" spans="1:15" ht="12" thickTop="1" thickBot="1" x14ac:dyDescent="0.2">
      <c r="A31" s="50"/>
      <c r="B31" s="48"/>
      <c r="C31" s="6"/>
      <c r="D31" s="7"/>
      <c r="E31" s="7"/>
      <c r="F31" s="7"/>
      <c r="G31" s="8"/>
      <c r="H31" s="8"/>
      <c r="I31" s="7"/>
      <c r="J31" s="14" t="s">
        <v>29</v>
      </c>
      <c r="K31" s="14"/>
      <c r="L31" s="7"/>
      <c r="M31" s="7"/>
      <c r="N31" s="37" t="s">
        <v>62</v>
      </c>
      <c r="O31" s="38"/>
    </row>
    <row r="32" spans="1:15" ht="12" thickTop="1" thickBot="1" x14ac:dyDescent="0.2">
      <c r="A32" s="50"/>
      <c r="B32" s="48"/>
      <c r="C32" s="6"/>
      <c r="D32" s="7" t="s">
        <v>63</v>
      </c>
      <c r="E32" s="7"/>
      <c r="F32" s="7"/>
      <c r="G32" s="8"/>
      <c r="H32" s="8"/>
      <c r="I32" s="7">
        <f>ROUND(SUM(I29:I31),2)</f>
        <v>1</v>
      </c>
      <c r="J32" s="14">
        <v>0</v>
      </c>
      <c r="K32" s="14">
        <f>ROUND(PRODUCT(I32:J32),2)</f>
        <v>0</v>
      </c>
      <c r="L32" s="7"/>
      <c r="M32" s="7"/>
      <c r="N32" s="37"/>
      <c r="O32" s="38"/>
    </row>
    <row r="33" spans="1:15" ht="12" thickTop="1" thickBot="1" x14ac:dyDescent="0.2">
      <c r="A33" s="50"/>
      <c r="B33" s="48"/>
      <c r="C33" s="6"/>
      <c r="D33" s="7" t="s">
        <v>64</v>
      </c>
      <c r="E33" s="7"/>
      <c r="F33" s="7"/>
      <c r="G33" s="8"/>
      <c r="H33" s="8"/>
      <c r="I33" s="7"/>
      <c r="J33" s="14" t="s">
        <v>29</v>
      </c>
      <c r="K33" s="14"/>
      <c r="L33" s="7"/>
      <c r="M33" s="7"/>
      <c r="N33" s="37"/>
      <c r="O33" s="38"/>
    </row>
    <row r="34" spans="1:15" ht="127.5" thickTop="1" thickBot="1" x14ac:dyDescent="0.2">
      <c r="A34" s="50"/>
      <c r="B34" s="48" t="s">
        <v>65</v>
      </c>
      <c r="C34" s="6" t="s">
        <v>66</v>
      </c>
      <c r="D34" s="13" t="s">
        <v>67</v>
      </c>
      <c r="E34" s="7"/>
      <c r="F34" s="7"/>
      <c r="G34" s="8"/>
      <c r="H34" s="8"/>
      <c r="I34" s="7"/>
      <c r="J34" s="14" t="s">
        <v>29</v>
      </c>
      <c r="K34" s="14"/>
      <c r="L34" s="7"/>
      <c r="M34" s="7"/>
      <c r="N34" s="37"/>
      <c r="O34" s="38"/>
    </row>
    <row r="35" spans="1:15" ht="12" thickTop="1" thickBot="1" x14ac:dyDescent="0.2">
      <c r="A35" s="50"/>
      <c r="B35" s="48"/>
      <c r="C35" s="6"/>
      <c r="D35" s="6" t="s">
        <v>68</v>
      </c>
      <c r="E35" s="7"/>
      <c r="F35" s="7"/>
      <c r="G35" s="8"/>
      <c r="H35" s="8"/>
      <c r="I35" s="7"/>
      <c r="J35" s="14" t="s">
        <v>29</v>
      </c>
      <c r="K35" s="14"/>
      <c r="L35" s="7"/>
      <c r="M35" s="7"/>
      <c r="N35" s="37"/>
      <c r="O35" s="38"/>
    </row>
    <row r="36" spans="1:15" ht="12" thickTop="1" thickBot="1" x14ac:dyDescent="0.2">
      <c r="A36" s="50"/>
      <c r="B36" s="48"/>
      <c r="C36" s="6"/>
      <c r="D36" s="6" t="s">
        <v>69</v>
      </c>
      <c r="E36" s="7">
        <v>1</v>
      </c>
      <c r="F36" s="7"/>
      <c r="G36" s="8"/>
      <c r="H36" s="8"/>
      <c r="I36" s="7">
        <f>ROUND(PRODUCT(E36:H36),2)</f>
        <v>1</v>
      </c>
      <c r="J36" s="14" t="s">
        <v>29</v>
      </c>
      <c r="K36" s="14"/>
      <c r="L36" s="7"/>
      <c r="M36" s="7"/>
      <c r="N36" s="37"/>
      <c r="O36" s="38"/>
    </row>
    <row r="37" spans="1:15" ht="12" thickTop="1" thickBot="1" x14ac:dyDescent="0.2">
      <c r="A37" s="50"/>
      <c r="B37" s="48"/>
      <c r="C37" s="6"/>
      <c r="D37" s="6" t="s">
        <v>70</v>
      </c>
      <c r="E37" s="7">
        <v>1</v>
      </c>
      <c r="F37" s="7"/>
      <c r="G37" s="8"/>
      <c r="H37" s="8"/>
      <c r="I37" s="7">
        <f>ROUND(PRODUCT(E37:H37),2)</f>
        <v>1</v>
      </c>
      <c r="J37" s="14" t="s">
        <v>29</v>
      </c>
      <c r="K37" s="14"/>
      <c r="L37" s="7"/>
      <c r="M37" s="7"/>
      <c r="N37" s="37"/>
      <c r="O37" s="38"/>
    </row>
    <row r="38" spans="1:15" ht="12" thickTop="1" thickBot="1" x14ac:dyDescent="0.2">
      <c r="A38" s="50"/>
      <c r="B38" s="48"/>
      <c r="C38" s="6"/>
      <c r="D38" s="7"/>
      <c r="E38" s="7"/>
      <c r="F38" s="7"/>
      <c r="G38" s="8"/>
      <c r="H38" s="8"/>
      <c r="I38" s="7"/>
      <c r="J38" s="14" t="s">
        <v>29</v>
      </c>
      <c r="K38" s="14"/>
      <c r="L38" s="7"/>
      <c r="M38" s="7"/>
      <c r="N38" s="37" t="s">
        <v>71</v>
      </c>
      <c r="O38" s="38"/>
    </row>
    <row r="39" spans="1:15" ht="12" thickTop="1" thickBot="1" x14ac:dyDescent="0.2">
      <c r="A39" s="50"/>
      <c r="B39" s="48"/>
      <c r="C39" s="6"/>
      <c r="D39" s="7" t="s">
        <v>72</v>
      </c>
      <c r="E39" s="7"/>
      <c r="F39" s="7"/>
      <c r="G39" s="8"/>
      <c r="H39" s="8"/>
      <c r="I39" s="7">
        <f>ROUND(SUM(I35:I38),2)</f>
        <v>2</v>
      </c>
      <c r="J39" s="14">
        <v>0</v>
      </c>
      <c r="K39" s="14">
        <f>ROUND(PRODUCT(I39:J39),2)</f>
        <v>0</v>
      </c>
      <c r="L39" s="7"/>
      <c r="M39" s="7"/>
      <c r="N39" s="37"/>
      <c r="O39" s="38"/>
    </row>
    <row r="40" spans="1:15" ht="12" thickTop="1" thickBot="1" x14ac:dyDescent="0.2">
      <c r="A40" s="50"/>
      <c r="B40" s="48"/>
      <c r="C40" s="6"/>
      <c r="D40" s="7" t="s">
        <v>73</v>
      </c>
      <c r="E40" s="7"/>
      <c r="F40" s="7"/>
      <c r="G40" s="8"/>
      <c r="H40" s="8"/>
      <c r="I40" s="7"/>
      <c r="J40" s="14" t="s">
        <v>29</v>
      </c>
      <c r="K40" s="14"/>
      <c r="L40" s="7"/>
      <c r="M40" s="7"/>
      <c r="N40" s="37"/>
      <c r="O40" s="38"/>
    </row>
    <row r="41" spans="1:15" ht="54" thickTop="1" thickBot="1" x14ac:dyDescent="0.2">
      <c r="A41" s="50"/>
      <c r="B41" s="48" t="s">
        <v>74</v>
      </c>
      <c r="C41" s="6" t="s">
        <v>75</v>
      </c>
      <c r="D41" s="13" t="s">
        <v>76</v>
      </c>
      <c r="E41" s="7"/>
      <c r="F41" s="7"/>
      <c r="G41" s="8"/>
      <c r="H41" s="8"/>
      <c r="I41" s="7"/>
      <c r="J41" s="14" t="s">
        <v>29</v>
      </c>
      <c r="K41" s="14"/>
      <c r="L41" s="7"/>
      <c r="M41" s="7"/>
      <c r="N41" s="37"/>
      <c r="O41" s="38"/>
    </row>
    <row r="42" spans="1:15" ht="12" thickTop="1" thickBot="1" x14ac:dyDescent="0.2">
      <c r="A42" s="50"/>
      <c r="B42" s="48"/>
      <c r="C42" s="6"/>
      <c r="D42" s="6" t="s">
        <v>77</v>
      </c>
      <c r="E42" s="7"/>
      <c r="F42" s="7"/>
      <c r="G42" s="8"/>
      <c r="H42" s="8"/>
      <c r="I42" s="7"/>
      <c r="J42" s="14" t="s">
        <v>29</v>
      </c>
      <c r="K42" s="14"/>
      <c r="L42" s="7"/>
      <c r="M42" s="7"/>
      <c r="N42" s="37"/>
      <c r="O42" s="38"/>
    </row>
    <row r="43" spans="1:15" ht="12" thickTop="1" thickBot="1" x14ac:dyDescent="0.2">
      <c r="A43" s="50"/>
      <c r="B43" s="48"/>
      <c r="C43" s="6"/>
      <c r="D43" s="6" t="s">
        <v>78</v>
      </c>
      <c r="E43" s="7">
        <v>1</v>
      </c>
      <c r="F43" s="7"/>
      <c r="G43" s="8"/>
      <c r="H43" s="8"/>
      <c r="I43" s="7">
        <f>ROUND(PRODUCT(E43:H43),2)</f>
        <v>1</v>
      </c>
      <c r="J43" s="14" t="s">
        <v>29</v>
      </c>
      <c r="K43" s="14"/>
      <c r="L43" s="7"/>
      <c r="M43" s="7"/>
      <c r="N43" s="37"/>
      <c r="O43" s="38"/>
    </row>
    <row r="44" spans="1:15" ht="12" thickTop="1" thickBot="1" x14ac:dyDescent="0.2">
      <c r="A44" s="50"/>
      <c r="B44" s="48"/>
      <c r="C44" s="6"/>
      <c r="D44" s="7"/>
      <c r="E44" s="7"/>
      <c r="F44" s="7"/>
      <c r="G44" s="8"/>
      <c r="H44" s="8"/>
      <c r="I44" s="7"/>
      <c r="J44" s="14" t="s">
        <v>29</v>
      </c>
      <c r="K44" s="14"/>
      <c r="L44" s="7"/>
      <c r="M44" s="7"/>
      <c r="N44" s="37" t="s">
        <v>79</v>
      </c>
      <c r="O44" s="38"/>
    </row>
    <row r="45" spans="1:15" ht="12" thickTop="1" thickBot="1" x14ac:dyDescent="0.2">
      <c r="A45" s="50"/>
      <c r="B45" s="48"/>
      <c r="C45" s="6"/>
      <c r="D45" s="7" t="s">
        <v>80</v>
      </c>
      <c r="E45" s="7"/>
      <c r="F45" s="7"/>
      <c r="G45" s="8"/>
      <c r="H45" s="8"/>
      <c r="I45" s="7">
        <f>ROUND(SUM(I42:I44),2)</f>
        <v>1</v>
      </c>
      <c r="J45" s="14">
        <v>0</v>
      </c>
      <c r="K45" s="14">
        <f>ROUND(PRODUCT(I45:J45),2)</f>
        <v>0</v>
      </c>
      <c r="L45" s="7"/>
      <c r="M45" s="7"/>
      <c r="N45" s="37"/>
      <c r="O45" s="38"/>
    </row>
    <row r="46" spans="1:15" ht="12" thickTop="1" thickBot="1" x14ac:dyDescent="0.2">
      <c r="A46" s="50"/>
      <c r="B46" s="48"/>
      <c r="C46" s="6"/>
      <c r="D46" s="7" t="s">
        <v>81</v>
      </c>
      <c r="E46" s="7"/>
      <c r="F46" s="7"/>
      <c r="G46" s="8"/>
      <c r="H46" s="8"/>
      <c r="I46" s="7"/>
      <c r="J46" s="14" t="s">
        <v>29</v>
      </c>
      <c r="K46" s="14"/>
      <c r="L46" s="7"/>
      <c r="M46" s="7"/>
      <c r="N46" s="37"/>
      <c r="O46" s="38"/>
    </row>
    <row r="47" spans="1:15" ht="54" thickTop="1" thickBot="1" x14ac:dyDescent="0.2">
      <c r="A47" s="50"/>
      <c r="B47" s="48" t="s">
        <v>82</v>
      </c>
      <c r="C47" s="6" t="s">
        <v>83</v>
      </c>
      <c r="D47" s="13" t="s">
        <v>84</v>
      </c>
      <c r="E47" s="7"/>
      <c r="F47" s="7"/>
      <c r="G47" s="8"/>
      <c r="H47" s="8"/>
      <c r="I47" s="7"/>
      <c r="J47" s="14" t="s">
        <v>29</v>
      </c>
      <c r="K47" s="14"/>
      <c r="L47" s="7"/>
      <c r="M47" s="7"/>
      <c r="N47" s="37"/>
      <c r="O47" s="38"/>
    </row>
    <row r="48" spans="1:15" ht="12" thickTop="1" thickBot="1" x14ac:dyDescent="0.2">
      <c r="A48" s="50"/>
      <c r="B48" s="48"/>
      <c r="C48" s="6"/>
      <c r="D48" s="6" t="s">
        <v>85</v>
      </c>
      <c r="E48" s="7"/>
      <c r="F48" s="7"/>
      <c r="G48" s="8"/>
      <c r="H48" s="8"/>
      <c r="I48" s="7"/>
      <c r="J48" s="14" t="s">
        <v>29</v>
      </c>
      <c r="K48" s="14"/>
      <c r="L48" s="7"/>
      <c r="M48" s="7"/>
      <c r="N48" s="37"/>
      <c r="O48" s="38"/>
    </row>
    <row r="49" spans="1:15" ht="12" thickTop="1" thickBot="1" x14ac:dyDescent="0.2">
      <c r="A49" s="50"/>
      <c r="B49" s="48"/>
      <c r="C49" s="6"/>
      <c r="D49" s="6" t="s">
        <v>86</v>
      </c>
      <c r="E49" s="7">
        <v>1</v>
      </c>
      <c r="F49" s="7"/>
      <c r="G49" s="8"/>
      <c r="H49" s="8"/>
      <c r="I49" s="7">
        <f>ROUND(PRODUCT(E49:H49),2)</f>
        <v>1</v>
      </c>
      <c r="J49" s="14" t="s">
        <v>29</v>
      </c>
      <c r="K49" s="14"/>
      <c r="L49" s="7"/>
      <c r="M49" s="7"/>
      <c r="N49" s="37"/>
      <c r="O49" s="38"/>
    </row>
    <row r="50" spans="1:15" ht="12" thickTop="1" thickBot="1" x14ac:dyDescent="0.2">
      <c r="A50" s="50"/>
      <c r="B50" s="48"/>
      <c r="C50" s="6"/>
      <c r="D50" s="7"/>
      <c r="E50" s="7"/>
      <c r="F50" s="7"/>
      <c r="G50" s="8"/>
      <c r="H50" s="8"/>
      <c r="I50" s="7"/>
      <c r="J50" s="14" t="s">
        <v>29</v>
      </c>
      <c r="K50" s="14"/>
      <c r="L50" s="7"/>
      <c r="M50" s="7"/>
      <c r="N50" s="37" t="s">
        <v>87</v>
      </c>
      <c r="O50" s="38"/>
    </row>
    <row r="51" spans="1:15" ht="12" thickTop="1" thickBot="1" x14ac:dyDescent="0.2">
      <c r="A51" s="50"/>
      <c r="B51" s="48"/>
      <c r="C51" s="6"/>
      <c r="D51" s="7" t="s">
        <v>88</v>
      </c>
      <c r="E51" s="7"/>
      <c r="F51" s="7"/>
      <c r="G51" s="8"/>
      <c r="H51" s="8"/>
      <c r="I51" s="7">
        <f>ROUND(SUM(I48:I50),2)</f>
        <v>1</v>
      </c>
      <c r="J51" s="14">
        <v>0</v>
      </c>
      <c r="K51" s="14">
        <f>ROUND(PRODUCT(I51:J51),2)</f>
        <v>0</v>
      </c>
      <c r="L51" s="7"/>
      <c r="M51" s="7"/>
      <c r="N51" s="37"/>
      <c r="O51" s="38"/>
    </row>
    <row r="52" spans="1:15" ht="12" thickTop="1" thickBot="1" x14ac:dyDescent="0.2">
      <c r="A52" s="50"/>
      <c r="B52" s="48"/>
      <c r="C52" s="6"/>
      <c r="D52" s="7" t="s">
        <v>89</v>
      </c>
      <c r="E52" s="7"/>
      <c r="F52" s="7"/>
      <c r="G52" s="8"/>
      <c r="H52" s="8"/>
      <c r="I52" s="7"/>
      <c r="J52" s="14" t="s">
        <v>29</v>
      </c>
      <c r="K52" s="14"/>
      <c r="L52" s="7"/>
      <c r="M52" s="7"/>
      <c r="N52" s="37"/>
      <c r="O52" s="38"/>
    </row>
    <row r="53" spans="1:15" ht="148.5" thickTop="1" thickBot="1" x14ac:dyDescent="0.2">
      <c r="A53" s="50"/>
      <c r="B53" s="48" t="s">
        <v>90</v>
      </c>
      <c r="C53" s="6" t="s">
        <v>91</v>
      </c>
      <c r="D53" s="13" t="s">
        <v>92</v>
      </c>
      <c r="E53" s="7"/>
      <c r="F53" s="7"/>
      <c r="G53" s="8"/>
      <c r="H53" s="8"/>
      <c r="I53" s="7"/>
      <c r="J53" s="14" t="s">
        <v>29</v>
      </c>
      <c r="K53" s="14"/>
      <c r="L53" s="7"/>
      <c r="M53" s="7"/>
      <c r="N53" s="37"/>
      <c r="O53" s="38"/>
    </row>
    <row r="54" spans="1:15" ht="12" thickTop="1" thickBot="1" x14ac:dyDescent="0.2">
      <c r="A54" s="50"/>
      <c r="B54" s="48"/>
      <c r="C54" s="6"/>
      <c r="D54" s="6" t="s">
        <v>93</v>
      </c>
      <c r="E54" s="7"/>
      <c r="F54" s="7"/>
      <c r="G54" s="8"/>
      <c r="H54" s="8"/>
      <c r="I54" s="7"/>
      <c r="J54" s="14" t="s">
        <v>29</v>
      </c>
      <c r="K54" s="14"/>
      <c r="L54" s="7"/>
      <c r="M54" s="7"/>
      <c r="N54" s="37"/>
      <c r="O54" s="38"/>
    </row>
    <row r="55" spans="1:15" ht="12" thickTop="1" thickBot="1" x14ac:dyDescent="0.2">
      <c r="A55" s="50"/>
      <c r="B55" s="48"/>
      <c r="C55" s="6"/>
      <c r="D55" s="6" t="s">
        <v>94</v>
      </c>
      <c r="E55" s="7">
        <v>1</v>
      </c>
      <c r="F55" s="7"/>
      <c r="G55" s="8"/>
      <c r="H55" s="8"/>
      <c r="I55" s="7">
        <f>ROUND(PRODUCT(E55:H55),2)</f>
        <v>1</v>
      </c>
      <c r="J55" s="14" t="s">
        <v>29</v>
      </c>
      <c r="K55" s="14"/>
      <c r="L55" s="7"/>
      <c r="M55" s="7"/>
      <c r="N55" s="37"/>
      <c r="O55" s="38"/>
    </row>
    <row r="56" spans="1:15" ht="12" thickTop="1" thickBot="1" x14ac:dyDescent="0.2">
      <c r="A56" s="50"/>
      <c r="B56" s="48"/>
      <c r="C56" s="6"/>
      <c r="D56" s="7"/>
      <c r="E56" s="7"/>
      <c r="F56" s="7"/>
      <c r="G56" s="8"/>
      <c r="H56" s="8"/>
      <c r="I56" s="7"/>
      <c r="J56" s="14" t="s">
        <v>29</v>
      </c>
      <c r="K56" s="14"/>
      <c r="L56" s="7"/>
      <c r="M56" s="7"/>
      <c r="N56" s="37" t="s">
        <v>95</v>
      </c>
      <c r="O56" s="38"/>
    </row>
    <row r="57" spans="1:15" ht="12" thickTop="1" thickBot="1" x14ac:dyDescent="0.2">
      <c r="A57" s="50"/>
      <c r="B57" s="48"/>
      <c r="C57" s="6"/>
      <c r="D57" s="7" t="s">
        <v>96</v>
      </c>
      <c r="E57" s="7"/>
      <c r="F57" s="7"/>
      <c r="G57" s="8"/>
      <c r="H57" s="8"/>
      <c r="I57" s="7">
        <f>ROUND(SUM(I54:I56),2)</f>
        <v>1</v>
      </c>
      <c r="J57" s="14">
        <v>0</v>
      </c>
      <c r="K57" s="14">
        <f>ROUND(PRODUCT(I57:J57),2)</f>
        <v>0</v>
      </c>
      <c r="L57" s="7"/>
      <c r="M57" s="7"/>
      <c r="N57" s="37"/>
      <c r="O57" s="38"/>
    </row>
    <row r="58" spans="1:15" ht="12" thickTop="1" thickBot="1" x14ac:dyDescent="0.2">
      <c r="A58" s="50"/>
      <c r="B58" s="48"/>
      <c r="C58" s="6"/>
      <c r="D58" s="7" t="s">
        <v>97</v>
      </c>
      <c r="E58" s="7"/>
      <c r="F58" s="7"/>
      <c r="G58" s="8"/>
      <c r="H58" s="8"/>
      <c r="I58" s="7"/>
      <c r="J58" s="14" t="s">
        <v>29</v>
      </c>
      <c r="K58" s="14"/>
      <c r="L58" s="7"/>
      <c r="M58" s="7"/>
      <c r="N58" s="37"/>
      <c r="O58" s="38"/>
    </row>
    <row r="59" spans="1:15" ht="54" thickTop="1" thickBot="1" x14ac:dyDescent="0.2">
      <c r="A59" s="50"/>
      <c r="B59" s="48" t="s">
        <v>98</v>
      </c>
      <c r="C59" s="6" t="s">
        <v>99</v>
      </c>
      <c r="D59" s="13" t="s">
        <v>100</v>
      </c>
      <c r="E59" s="7"/>
      <c r="F59" s="7"/>
      <c r="G59" s="8"/>
      <c r="H59" s="8"/>
      <c r="I59" s="7"/>
      <c r="J59" s="14" t="s">
        <v>29</v>
      </c>
      <c r="K59" s="14"/>
      <c r="L59" s="7"/>
      <c r="M59" s="7"/>
      <c r="N59" s="37"/>
      <c r="O59" s="38"/>
    </row>
    <row r="60" spans="1:15" ht="12" thickTop="1" thickBot="1" x14ac:dyDescent="0.2">
      <c r="A60" s="50"/>
      <c r="B60" s="48"/>
      <c r="C60" s="6"/>
      <c r="D60" s="6" t="s">
        <v>101</v>
      </c>
      <c r="E60" s="7"/>
      <c r="F60" s="7"/>
      <c r="G60" s="8"/>
      <c r="H60" s="8"/>
      <c r="I60" s="7"/>
      <c r="J60" s="14" t="s">
        <v>29</v>
      </c>
      <c r="K60" s="14"/>
      <c r="L60" s="7"/>
      <c r="M60" s="7"/>
      <c r="N60" s="37"/>
      <c r="O60" s="38"/>
    </row>
    <row r="61" spans="1:15" ht="12" thickTop="1" thickBot="1" x14ac:dyDescent="0.2">
      <c r="A61" s="50"/>
      <c r="B61" s="48"/>
      <c r="C61" s="6"/>
      <c r="D61" s="6" t="s">
        <v>102</v>
      </c>
      <c r="E61" s="7">
        <v>1</v>
      </c>
      <c r="F61" s="7"/>
      <c r="G61" s="8"/>
      <c r="H61" s="8"/>
      <c r="I61" s="7">
        <f>ROUND(PRODUCT(E61:H61),2)</f>
        <v>1</v>
      </c>
      <c r="J61" s="14" t="s">
        <v>29</v>
      </c>
      <c r="K61" s="14"/>
      <c r="L61" s="7"/>
      <c r="M61" s="7"/>
      <c r="N61" s="37"/>
      <c r="O61" s="38"/>
    </row>
    <row r="62" spans="1:15" ht="12" thickTop="1" thickBot="1" x14ac:dyDescent="0.2">
      <c r="A62" s="50"/>
      <c r="B62" s="48"/>
      <c r="C62" s="6"/>
      <c r="D62" s="7"/>
      <c r="E62" s="7"/>
      <c r="F62" s="7"/>
      <c r="G62" s="8"/>
      <c r="H62" s="8"/>
      <c r="I62" s="7"/>
      <c r="J62" s="14" t="s">
        <v>29</v>
      </c>
      <c r="K62" s="14"/>
      <c r="L62" s="7"/>
      <c r="M62" s="7"/>
      <c r="N62" s="37" t="s">
        <v>103</v>
      </c>
      <c r="O62" s="38"/>
    </row>
    <row r="63" spans="1:15" ht="12" thickTop="1" thickBot="1" x14ac:dyDescent="0.2">
      <c r="A63" s="50"/>
      <c r="B63" s="48"/>
      <c r="C63" s="6"/>
      <c r="D63" s="7" t="s">
        <v>104</v>
      </c>
      <c r="E63" s="7"/>
      <c r="F63" s="7"/>
      <c r="G63" s="8"/>
      <c r="H63" s="8"/>
      <c r="I63" s="7">
        <f>ROUND(SUM(I60:I62),2)</f>
        <v>1</v>
      </c>
      <c r="J63" s="14">
        <v>0</v>
      </c>
      <c r="K63" s="14">
        <f>ROUND(PRODUCT(I63:J63),2)</f>
        <v>0</v>
      </c>
      <c r="L63" s="7"/>
      <c r="M63" s="7"/>
      <c r="N63" s="37"/>
      <c r="O63" s="38"/>
    </row>
    <row r="64" spans="1:15" ht="12" thickTop="1" thickBot="1" x14ac:dyDescent="0.2">
      <c r="A64" s="50"/>
      <c r="B64" s="48"/>
      <c r="C64" s="6"/>
      <c r="D64" s="7" t="s">
        <v>105</v>
      </c>
      <c r="E64" s="7"/>
      <c r="F64" s="7"/>
      <c r="G64" s="8"/>
      <c r="H64" s="8"/>
      <c r="I64" s="7"/>
      <c r="J64" s="14" t="s">
        <v>29</v>
      </c>
      <c r="K64" s="14"/>
      <c r="L64" s="7"/>
      <c r="M64" s="7"/>
      <c r="N64" s="37"/>
      <c r="O64" s="38"/>
    </row>
    <row r="65" spans="1:15" ht="64.5" thickTop="1" thickBot="1" x14ac:dyDescent="0.2">
      <c r="A65" s="50"/>
      <c r="B65" s="48" t="s">
        <v>106</v>
      </c>
      <c r="C65" s="6" t="s">
        <v>107</v>
      </c>
      <c r="D65" s="13" t="s">
        <v>108</v>
      </c>
      <c r="E65" s="7"/>
      <c r="F65" s="7"/>
      <c r="G65" s="8"/>
      <c r="H65" s="8"/>
      <c r="I65" s="7"/>
      <c r="J65" s="14" t="s">
        <v>29</v>
      </c>
      <c r="K65" s="14"/>
      <c r="L65" s="7"/>
      <c r="M65" s="7"/>
      <c r="N65" s="37"/>
      <c r="O65" s="38"/>
    </row>
    <row r="66" spans="1:15" ht="12" thickTop="1" thickBot="1" x14ac:dyDescent="0.2">
      <c r="A66" s="50"/>
      <c r="B66" s="48"/>
      <c r="C66" s="6"/>
      <c r="D66" s="6" t="s">
        <v>109</v>
      </c>
      <c r="E66" s="7"/>
      <c r="F66" s="7"/>
      <c r="G66" s="8"/>
      <c r="H66" s="8"/>
      <c r="I66" s="7"/>
      <c r="J66" s="14" t="s">
        <v>29</v>
      </c>
      <c r="K66" s="14"/>
      <c r="L66" s="7"/>
      <c r="M66" s="7"/>
      <c r="N66" s="37"/>
      <c r="O66" s="38"/>
    </row>
    <row r="67" spans="1:15" ht="12" thickTop="1" thickBot="1" x14ac:dyDescent="0.2">
      <c r="A67" s="50"/>
      <c r="B67" s="48"/>
      <c r="C67" s="6"/>
      <c r="D67" s="6" t="s">
        <v>110</v>
      </c>
      <c r="E67" s="7">
        <v>1</v>
      </c>
      <c r="F67" s="7"/>
      <c r="G67" s="8"/>
      <c r="H67" s="8"/>
      <c r="I67" s="7">
        <f>ROUND(PRODUCT(E67:H67),2)</f>
        <v>1</v>
      </c>
      <c r="J67" s="14" t="s">
        <v>29</v>
      </c>
      <c r="K67" s="14"/>
      <c r="L67" s="7"/>
      <c r="M67" s="7"/>
      <c r="N67" s="37"/>
      <c r="O67" s="38"/>
    </row>
    <row r="68" spans="1:15" ht="12" thickTop="1" thickBot="1" x14ac:dyDescent="0.2">
      <c r="A68" s="50"/>
      <c r="B68" s="48"/>
      <c r="C68" s="6"/>
      <c r="D68" s="7"/>
      <c r="E68" s="7"/>
      <c r="F68" s="7"/>
      <c r="G68" s="8"/>
      <c r="H68" s="8"/>
      <c r="I68" s="7"/>
      <c r="J68" s="14" t="s">
        <v>29</v>
      </c>
      <c r="K68" s="14"/>
      <c r="L68" s="7"/>
      <c r="M68" s="7"/>
      <c r="N68" s="37" t="s">
        <v>111</v>
      </c>
      <c r="O68" s="38"/>
    </row>
    <row r="69" spans="1:15" ht="12" thickTop="1" thickBot="1" x14ac:dyDescent="0.2">
      <c r="A69" s="50"/>
      <c r="B69" s="48"/>
      <c r="C69" s="6"/>
      <c r="D69" s="7" t="s">
        <v>112</v>
      </c>
      <c r="E69" s="7"/>
      <c r="F69" s="7"/>
      <c r="G69" s="8"/>
      <c r="H69" s="8"/>
      <c r="I69" s="7">
        <f>ROUND(SUM(I66:I68),2)</f>
        <v>1</v>
      </c>
      <c r="J69" s="14">
        <v>0</v>
      </c>
      <c r="K69" s="14">
        <f>ROUND(PRODUCT(I69:J69),2)</f>
        <v>0</v>
      </c>
      <c r="L69" s="7"/>
      <c r="M69" s="7"/>
      <c r="N69" s="37"/>
      <c r="O69" s="38"/>
    </row>
    <row r="70" spans="1:15" ht="12" thickTop="1" thickBot="1" x14ac:dyDescent="0.2">
      <c r="A70" s="50"/>
      <c r="B70" s="48"/>
      <c r="C70" s="6"/>
      <c r="D70" s="7" t="s">
        <v>113</v>
      </c>
      <c r="E70" s="7"/>
      <c r="F70" s="7"/>
      <c r="G70" s="8"/>
      <c r="H70" s="8"/>
      <c r="I70" s="7"/>
      <c r="J70" s="14" t="s">
        <v>29</v>
      </c>
      <c r="K70" s="14"/>
      <c r="L70" s="7"/>
      <c r="M70" s="7"/>
      <c r="N70" s="37"/>
      <c r="O70" s="38"/>
    </row>
    <row r="71" spans="1:15" ht="106.5" thickTop="1" thickBot="1" x14ac:dyDescent="0.2">
      <c r="A71" s="50"/>
      <c r="B71" s="48" t="s">
        <v>114</v>
      </c>
      <c r="C71" s="6" t="s">
        <v>115</v>
      </c>
      <c r="D71" s="13" t="s">
        <v>116</v>
      </c>
      <c r="E71" s="7"/>
      <c r="F71" s="7"/>
      <c r="G71" s="8"/>
      <c r="H71" s="8"/>
      <c r="I71" s="7"/>
      <c r="J71" s="14" t="s">
        <v>29</v>
      </c>
      <c r="K71" s="14"/>
      <c r="L71" s="7"/>
      <c r="M71" s="7"/>
      <c r="N71" s="37"/>
      <c r="O71" s="38"/>
    </row>
    <row r="72" spans="1:15" ht="12" thickTop="1" thickBot="1" x14ac:dyDescent="0.2">
      <c r="A72" s="50"/>
      <c r="B72" s="48"/>
      <c r="C72" s="6"/>
      <c r="D72" s="6" t="s">
        <v>117</v>
      </c>
      <c r="E72" s="7"/>
      <c r="F72" s="7"/>
      <c r="G72" s="8"/>
      <c r="H72" s="8"/>
      <c r="I72" s="7"/>
      <c r="J72" s="14" t="s">
        <v>29</v>
      </c>
      <c r="K72" s="14"/>
      <c r="L72" s="7"/>
      <c r="M72" s="7"/>
      <c r="N72" s="37"/>
      <c r="O72" s="38"/>
    </row>
    <row r="73" spans="1:15" ht="12" thickTop="1" thickBot="1" x14ac:dyDescent="0.2">
      <c r="A73" s="50"/>
      <c r="B73" s="48"/>
      <c r="C73" s="6"/>
      <c r="D73" s="6" t="s">
        <v>118</v>
      </c>
      <c r="E73" s="7">
        <v>1</v>
      </c>
      <c r="F73" s="7"/>
      <c r="G73" s="8"/>
      <c r="H73" s="8"/>
      <c r="I73" s="7">
        <f>ROUND(PRODUCT(E73:H73),2)</f>
        <v>1</v>
      </c>
      <c r="J73" s="14" t="s">
        <v>29</v>
      </c>
      <c r="K73" s="14"/>
      <c r="L73" s="7"/>
      <c r="M73" s="7"/>
      <c r="N73" s="37"/>
      <c r="O73" s="38"/>
    </row>
    <row r="74" spans="1:15" ht="12" thickTop="1" thickBot="1" x14ac:dyDescent="0.2">
      <c r="A74" s="50"/>
      <c r="B74" s="48"/>
      <c r="C74" s="6"/>
      <c r="D74" s="7"/>
      <c r="E74" s="7"/>
      <c r="F74" s="7"/>
      <c r="G74" s="8"/>
      <c r="H74" s="8"/>
      <c r="I74" s="7"/>
      <c r="J74" s="14" t="s">
        <v>29</v>
      </c>
      <c r="K74" s="14"/>
      <c r="L74" s="7"/>
      <c r="M74" s="7"/>
      <c r="N74" s="37" t="s">
        <v>119</v>
      </c>
      <c r="O74" s="38"/>
    </row>
    <row r="75" spans="1:15" ht="12" thickTop="1" thickBot="1" x14ac:dyDescent="0.2">
      <c r="A75" s="50"/>
      <c r="B75" s="48"/>
      <c r="C75" s="6"/>
      <c r="D75" s="7" t="s">
        <v>120</v>
      </c>
      <c r="E75" s="7"/>
      <c r="F75" s="7"/>
      <c r="G75" s="8"/>
      <c r="H75" s="8"/>
      <c r="I75" s="7">
        <f>ROUND(SUM(I72:I74),2)</f>
        <v>1</v>
      </c>
      <c r="J75" s="14">
        <v>0</v>
      </c>
      <c r="K75" s="14">
        <f>ROUND(PRODUCT(I75:J75),2)</f>
        <v>0</v>
      </c>
      <c r="L75" s="7"/>
      <c r="M75" s="7"/>
      <c r="N75" s="37"/>
      <c r="O75" s="38"/>
    </row>
    <row r="76" spans="1:15" ht="12" thickTop="1" thickBot="1" x14ac:dyDescent="0.2">
      <c r="A76" s="50"/>
      <c r="B76" s="48"/>
      <c r="C76" s="6"/>
      <c r="D76" s="7" t="s">
        <v>121</v>
      </c>
      <c r="E76" s="7"/>
      <c r="F76" s="7"/>
      <c r="G76" s="8"/>
      <c r="H76" s="8"/>
      <c r="I76" s="7"/>
      <c r="J76" s="14" t="s">
        <v>29</v>
      </c>
      <c r="K76" s="14"/>
      <c r="L76" s="7"/>
      <c r="M76" s="7"/>
      <c r="N76" s="37"/>
      <c r="O76" s="38"/>
    </row>
    <row r="77" spans="1:15" ht="33" thickTop="1" thickBot="1" x14ac:dyDescent="0.2">
      <c r="A77" s="50"/>
      <c r="B77" s="48" t="s">
        <v>122</v>
      </c>
      <c r="C77" s="6" t="s">
        <v>123</v>
      </c>
      <c r="D77" s="13" t="s">
        <v>124</v>
      </c>
      <c r="E77" s="7"/>
      <c r="F77" s="7"/>
      <c r="G77" s="8"/>
      <c r="H77" s="8"/>
      <c r="I77" s="7"/>
      <c r="J77" s="14" t="s">
        <v>29</v>
      </c>
      <c r="K77" s="14"/>
      <c r="L77" s="7"/>
      <c r="M77" s="7"/>
      <c r="N77" s="37"/>
      <c r="O77" s="38"/>
    </row>
    <row r="78" spans="1:15" ht="12" thickTop="1" thickBot="1" x14ac:dyDescent="0.2">
      <c r="A78" s="50"/>
      <c r="B78" s="48"/>
      <c r="C78" s="6"/>
      <c r="D78" s="6" t="s">
        <v>125</v>
      </c>
      <c r="E78" s="7"/>
      <c r="F78" s="7"/>
      <c r="G78" s="8"/>
      <c r="H78" s="8"/>
      <c r="I78" s="7"/>
      <c r="J78" s="14" t="s">
        <v>29</v>
      </c>
      <c r="K78" s="14"/>
      <c r="L78" s="7"/>
      <c r="M78" s="7"/>
      <c r="N78" s="37"/>
      <c r="O78" s="38"/>
    </row>
    <row r="79" spans="1:15" ht="12" thickTop="1" thickBot="1" x14ac:dyDescent="0.2">
      <c r="A79" s="50"/>
      <c r="B79" s="48"/>
      <c r="C79" s="6"/>
      <c r="D79" s="6" t="s">
        <v>126</v>
      </c>
      <c r="E79" s="7">
        <v>2</v>
      </c>
      <c r="F79" s="7"/>
      <c r="G79" s="8"/>
      <c r="H79" s="8"/>
      <c r="I79" s="7">
        <f>ROUND(PRODUCT(E79:H79),2)</f>
        <v>2</v>
      </c>
      <c r="J79" s="14" t="s">
        <v>29</v>
      </c>
      <c r="K79" s="14"/>
      <c r="L79" s="7"/>
      <c r="M79" s="7"/>
      <c r="N79" s="37"/>
      <c r="O79" s="38"/>
    </row>
    <row r="80" spans="1:15" ht="12" thickTop="1" thickBot="1" x14ac:dyDescent="0.2">
      <c r="A80" s="50"/>
      <c r="B80" s="48"/>
      <c r="C80" s="6"/>
      <c r="D80" s="7"/>
      <c r="E80" s="7"/>
      <c r="F80" s="7"/>
      <c r="G80" s="8"/>
      <c r="H80" s="8"/>
      <c r="I80" s="7"/>
      <c r="J80" s="14" t="s">
        <v>29</v>
      </c>
      <c r="K80" s="14"/>
      <c r="L80" s="7"/>
      <c r="M80" s="7"/>
      <c r="N80" s="37" t="s">
        <v>127</v>
      </c>
      <c r="O80" s="38"/>
    </row>
    <row r="81" spans="1:15" ht="12" thickTop="1" thickBot="1" x14ac:dyDescent="0.2">
      <c r="A81" s="50"/>
      <c r="B81" s="48"/>
      <c r="C81" s="6"/>
      <c r="D81" s="7" t="s">
        <v>128</v>
      </c>
      <c r="E81" s="7"/>
      <c r="F81" s="7"/>
      <c r="G81" s="8"/>
      <c r="H81" s="8"/>
      <c r="I81" s="7">
        <f>ROUND(SUM(I78:I80),2)</f>
        <v>2</v>
      </c>
      <c r="J81" s="14">
        <v>0</v>
      </c>
      <c r="K81" s="14">
        <f>ROUND(PRODUCT(I81:J81),2)</f>
        <v>0</v>
      </c>
      <c r="L81" s="7"/>
      <c r="M81" s="7"/>
      <c r="N81" s="37"/>
      <c r="O81" s="38"/>
    </row>
    <row r="82" spans="1:15" ht="12" thickTop="1" thickBot="1" x14ac:dyDescent="0.2">
      <c r="A82" s="50"/>
      <c r="B82" s="48"/>
      <c r="C82" s="6"/>
      <c r="D82" s="7" t="s">
        <v>129</v>
      </c>
      <c r="E82" s="7"/>
      <c r="F82" s="7"/>
      <c r="G82" s="8"/>
      <c r="H82" s="8"/>
      <c r="I82" s="7"/>
      <c r="J82" s="14" t="s">
        <v>29</v>
      </c>
      <c r="K82" s="14"/>
      <c r="L82" s="7"/>
      <c r="M82" s="7"/>
      <c r="N82" s="37"/>
      <c r="O82" s="38"/>
    </row>
    <row r="83" spans="1:15" ht="43.5" thickTop="1" thickBot="1" x14ac:dyDescent="0.2">
      <c r="A83" s="50"/>
      <c r="B83" s="48" t="s">
        <v>130</v>
      </c>
      <c r="C83" s="6" t="s">
        <v>131</v>
      </c>
      <c r="D83" s="13" t="s">
        <v>132</v>
      </c>
      <c r="E83" s="7"/>
      <c r="F83" s="7"/>
      <c r="G83" s="8"/>
      <c r="H83" s="8"/>
      <c r="I83" s="7"/>
      <c r="J83" s="14" t="s">
        <v>29</v>
      </c>
      <c r="K83" s="14"/>
      <c r="L83" s="7"/>
      <c r="M83" s="7"/>
      <c r="N83" s="37"/>
      <c r="O83" s="38"/>
    </row>
    <row r="84" spans="1:15" ht="12" thickTop="1" thickBot="1" x14ac:dyDescent="0.2">
      <c r="A84" s="50"/>
      <c r="B84" s="48"/>
      <c r="C84" s="6"/>
      <c r="D84" s="6" t="s">
        <v>133</v>
      </c>
      <c r="E84" s="7"/>
      <c r="F84" s="7"/>
      <c r="G84" s="8"/>
      <c r="H84" s="8"/>
      <c r="I84" s="7"/>
      <c r="J84" s="14" t="s">
        <v>29</v>
      </c>
      <c r="K84" s="14"/>
      <c r="L84" s="7"/>
      <c r="M84" s="7"/>
      <c r="N84" s="37"/>
      <c r="O84" s="38"/>
    </row>
    <row r="85" spans="1:15" ht="22.5" thickTop="1" thickBot="1" x14ac:dyDescent="0.2">
      <c r="A85" s="50"/>
      <c r="B85" s="48"/>
      <c r="C85" s="6"/>
      <c r="D85" s="6" t="s">
        <v>134</v>
      </c>
      <c r="E85" s="7"/>
      <c r="F85" s="7">
        <v>55</v>
      </c>
      <c r="G85" s="8"/>
      <c r="H85" s="8"/>
      <c r="I85" s="7">
        <f>ROUND(PRODUCT(E85:H85),2)</f>
        <v>55</v>
      </c>
      <c r="J85" s="14" t="s">
        <v>29</v>
      </c>
      <c r="K85" s="14"/>
      <c r="L85" s="7"/>
      <c r="M85" s="7"/>
      <c r="N85" s="37"/>
      <c r="O85" s="38"/>
    </row>
    <row r="86" spans="1:15" ht="22.5" thickTop="1" thickBot="1" x14ac:dyDescent="0.2">
      <c r="A86" s="50"/>
      <c r="B86" s="48"/>
      <c r="C86" s="6"/>
      <c r="D86" s="6" t="s">
        <v>135</v>
      </c>
      <c r="E86" s="7"/>
      <c r="F86" s="7">
        <v>10</v>
      </c>
      <c r="G86" s="8"/>
      <c r="H86" s="8"/>
      <c r="I86" s="7">
        <f>ROUND(PRODUCT(E86:H86),2)</f>
        <v>10</v>
      </c>
      <c r="J86" s="14" t="s">
        <v>29</v>
      </c>
      <c r="K86" s="14"/>
      <c r="L86" s="7"/>
      <c r="M86" s="7"/>
      <c r="N86" s="37"/>
      <c r="O86" s="38"/>
    </row>
    <row r="87" spans="1:15" ht="12" thickTop="1" thickBot="1" x14ac:dyDescent="0.2">
      <c r="A87" s="50"/>
      <c r="B87" s="48"/>
      <c r="C87" s="6"/>
      <c r="D87" s="6" t="s">
        <v>136</v>
      </c>
      <c r="E87" s="7"/>
      <c r="F87" s="7"/>
      <c r="G87" s="8"/>
      <c r="H87" s="8">
        <v>0</v>
      </c>
      <c r="I87" s="7">
        <f>ROUND(PRODUCT(E87:H87),2)</f>
        <v>0</v>
      </c>
      <c r="J87" s="14" t="s">
        <v>29</v>
      </c>
      <c r="K87" s="14"/>
      <c r="L87" s="7"/>
      <c r="M87" s="7"/>
      <c r="N87" s="37"/>
      <c r="O87" s="38"/>
    </row>
    <row r="88" spans="1:15" ht="22.5" thickTop="1" thickBot="1" x14ac:dyDescent="0.2">
      <c r="A88" s="50"/>
      <c r="B88" s="48"/>
      <c r="C88" s="6"/>
      <c r="D88" s="6" t="s">
        <v>137</v>
      </c>
      <c r="E88" s="7"/>
      <c r="F88" s="7">
        <v>55</v>
      </c>
      <c r="G88" s="8"/>
      <c r="H88" s="8"/>
      <c r="I88" s="7">
        <f>ROUND(PRODUCT(E88:H88),2)</f>
        <v>55</v>
      </c>
      <c r="J88" s="14" t="s">
        <v>29</v>
      </c>
      <c r="K88" s="14"/>
      <c r="L88" s="7"/>
      <c r="M88" s="7"/>
      <c r="N88" s="37"/>
      <c r="O88" s="38"/>
    </row>
    <row r="89" spans="1:15" ht="22.5" thickTop="1" thickBot="1" x14ac:dyDescent="0.2">
      <c r="A89" s="50"/>
      <c r="B89" s="48"/>
      <c r="C89" s="6"/>
      <c r="D89" s="6" t="s">
        <v>138</v>
      </c>
      <c r="E89" s="7"/>
      <c r="F89" s="7">
        <v>10</v>
      </c>
      <c r="G89" s="8"/>
      <c r="H89" s="8"/>
      <c r="I89" s="7">
        <f>ROUND(PRODUCT(E89:H89),2)</f>
        <v>10</v>
      </c>
      <c r="J89" s="14" t="s">
        <v>29</v>
      </c>
      <c r="K89" s="14"/>
      <c r="L89" s="7"/>
      <c r="M89" s="7"/>
      <c r="N89" s="37"/>
      <c r="O89" s="38"/>
    </row>
    <row r="90" spans="1:15" ht="12" thickTop="1" thickBot="1" x14ac:dyDescent="0.2">
      <c r="A90" s="50"/>
      <c r="B90" s="48"/>
      <c r="C90" s="6"/>
      <c r="D90" s="7"/>
      <c r="E90" s="7"/>
      <c r="F90" s="7"/>
      <c r="G90" s="8"/>
      <c r="H90" s="8"/>
      <c r="I90" s="7"/>
      <c r="J90" s="14" t="s">
        <v>29</v>
      </c>
      <c r="K90" s="14"/>
      <c r="L90" s="7"/>
      <c r="M90" s="7"/>
      <c r="N90" s="37" t="s">
        <v>139</v>
      </c>
      <c r="O90" s="38"/>
    </row>
    <row r="91" spans="1:15" ht="12" thickTop="1" thickBot="1" x14ac:dyDescent="0.2">
      <c r="A91" s="50"/>
      <c r="B91" s="48"/>
      <c r="C91" s="6"/>
      <c r="D91" s="7" t="s">
        <v>140</v>
      </c>
      <c r="E91" s="7"/>
      <c r="F91" s="7"/>
      <c r="G91" s="8"/>
      <c r="H91" s="8"/>
      <c r="I91" s="7">
        <f>ROUND(SUM(I84:I90),2)</f>
        <v>130</v>
      </c>
      <c r="J91" s="14">
        <v>0</v>
      </c>
      <c r="K91" s="14">
        <f>ROUND(PRODUCT(I91:J91),2)</f>
        <v>0</v>
      </c>
      <c r="L91" s="7"/>
      <c r="M91" s="7"/>
      <c r="N91" s="37"/>
      <c r="O91" s="38"/>
    </row>
    <row r="92" spans="1:15" ht="12" thickTop="1" thickBot="1" x14ac:dyDescent="0.2">
      <c r="A92" s="50"/>
      <c r="B92" s="48"/>
      <c r="C92" s="6"/>
      <c r="D92" s="7" t="s">
        <v>141</v>
      </c>
      <c r="E92" s="7"/>
      <c r="F92" s="7"/>
      <c r="G92" s="8"/>
      <c r="H92" s="8"/>
      <c r="I92" s="7"/>
      <c r="J92" s="14" t="s">
        <v>29</v>
      </c>
      <c r="K92" s="14"/>
      <c r="L92" s="7"/>
      <c r="M92" s="7"/>
      <c r="N92" s="37"/>
      <c r="O92" s="38"/>
    </row>
    <row r="93" spans="1:15" ht="43.5" thickTop="1" thickBot="1" x14ac:dyDescent="0.2">
      <c r="A93" s="50"/>
      <c r="B93" s="48" t="s">
        <v>142</v>
      </c>
      <c r="C93" s="6" t="s">
        <v>143</v>
      </c>
      <c r="D93" s="13" t="s">
        <v>144</v>
      </c>
      <c r="E93" s="7"/>
      <c r="F93" s="7"/>
      <c r="G93" s="8"/>
      <c r="H93" s="8"/>
      <c r="I93" s="7"/>
      <c r="J93" s="14" t="s">
        <v>29</v>
      </c>
      <c r="K93" s="14"/>
      <c r="L93" s="7"/>
      <c r="M93" s="7"/>
      <c r="N93" s="37"/>
      <c r="O93" s="38"/>
    </row>
    <row r="94" spans="1:15" ht="12" thickTop="1" thickBot="1" x14ac:dyDescent="0.2">
      <c r="A94" s="50"/>
      <c r="B94" s="48"/>
      <c r="C94" s="6"/>
      <c r="D94" s="6" t="s">
        <v>145</v>
      </c>
      <c r="E94" s="7"/>
      <c r="F94" s="7"/>
      <c r="G94" s="8"/>
      <c r="H94" s="8"/>
      <c r="I94" s="7"/>
      <c r="J94" s="14" t="s">
        <v>29</v>
      </c>
      <c r="K94" s="14"/>
      <c r="L94" s="7"/>
      <c r="M94" s="7"/>
      <c r="N94" s="37"/>
      <c r="O94" s="38"/>
    </row>
    <row r="95" spans="1:15" ht="22.5" thickTop="1" thickBot="1" x14ac:dyDescent="0.2">
      <c r="A95" s="50"/>
      <c r="B95" s="48"/>
      <c r="C95" s="6"/>
      <c r="D95" s="6" t="s">
        <v>146</v>
      </c>
      <c r="E95" s="7"/>
      <c r="F95" s="7">
        <v>30</v>
      </c>
      <c r="G95" s="8"/>
      <c r="H95" s="8"/>
      <c r="I95" s="7">
        <f>ROUND(PRODUCT(E95:H95),2)</f>
        <v>30</v>
      </c>
      <c r="J95" s="14" t="s">
        <v>29</v>
      </c>
      <c r="K95" s="14"/>
      <c r="L95" s="7"/>
      <c r="M95" s="7"/>
      <c r="N95" s="37"/>
      <c r="O95" s="38"/>
    </row>
    <row r="96" spans="1:15" ht="12" thickTop="1" thickBot="1" x14ac:dyDescent="0.2">
      <c r="A96" s="50"/>
      <c r="B96" s="48"/>
      <c r="C96" s="6"/>
      <c r="D96" s="7"/>
      <c r="E96" s="7"/>
      <c r="F96" s="7"/>
      <c r="G96" s="8"/>
      <c r="H96" s="8"/>
      <c r="I96" s="7"/>
      <c r="J96" s="14" t="s">
        <v>29</v>
      </c>
      <c r="K96" s="14"/>
      <c r="L96" s="7"/>
      <c r="M96" s="7"/>
      <c r="N96" s="37" t="s">
        <v>147</v>
      </c>
      <c r="O96" s="38"/>
    </row>
    <row r="97" spans="1:15" ht="12" thickTop="1" thickBot="1" x14ac:dyDescent="0.2">
      <c r="A97" s="50"/>
      <c r="B97" s="48"/>
      <c r="C97" s="6"/>
      <c r="D97" s="7" t="s">
        <v>148</v>
      </c>
      <c r="E97" s="7"/>
      <c r="F97" s="7"/>
      <c r="G97" s="8"/>
      <c r="H97" s="8"/>
      <c r="I97" s="7">
        <f>ROUND(SUM(I94:I96),2)</f>
        <v>30</v>
      </c>
      <c r="J97" s="14">
        <v>0</v>
      </c>
      <c r="K97" s="14">
        <f>ROUND(PRODUCT(I97:J97),2)</f>
        <v>0</v>
      </c>
      <c r="L97" s="7"/>
      <c r="M97" s="7"/>
      <c r="N97" s="37"/>
      <c r="O97" s="38"/>
    </row>
    <row r="98" spans="1:15" ht="12" thickTop="1" thickBot="1" x14ac:dyDescent="0.2">
      <c r="A98" s="50"/>
      <c r="B98" s="48"/>
      <c r="C98" s="6"/>
      <c r="D98" s="7" t="s">
        <v>149</v>
      </c>
      <c r="E98" s="7"/>
      <c r="F98" s="7"/>
      <c r="G98" s="8"/>
      <c r="H98" s="8"/>
      <c r="I98" s="7"/>
      <c r="J98" s="14" t="s">
        <v>29</v>
      </c>
      <c r="K98" s="14"/>
      <c r="L98" s="7"/>
      <c r="M98" s="7"/>
      <c r="N98" s="37"/>
      <c r="O98" s="38"/>
    </row>
    <row r="99" spans="1:15" ht="43.5" thickTop="1" thickBot="1" x14ac:dyDescent="0.2">
      <c r="A99" s="50"/>
      <c r="B99" s="48" t="s">
        <v>150</v>
      </c>
      <c r="C99" s="6" t="s">
        <v>151</v>
      </c>
      <c r="D99" s="13" t="s">
        <v>152</v>
      </c>
      <c r="E99" s="7"/>
      <c r="F99" s="7"/>
      <c r="G99" s="8"/>
      <c r="H99" s="8"/>
      <c r="I99" s="7"/>
      <c r="J99" s="14" t="s">
        <v>29</v>
      </c>
      <c r="K99" s="14"/>
      <c r="L99" s="7"/>
      <c r="M99" s="7"/>
      <c r="N99" s="37"/>
      <c r="O99" s="38"/>
    </row>
    <row r="100" spans="1:15" ht="12" thickTop="1" thickBot="1" x14ac:dyDescent="0.2">
      <c r="A100" s="50"/>
      <c r="B100" s="48"/>
      <c r="C100" s="6"/>
      <c r="D100" s="6" t="s">
        <v>153</v>
      </c>
      <c r="E100" s="7"/>
      <c r="F100" s="7"/>
      <c r="G100" s="8"/>
      <c r="H100" s="8"/>
      <c r="I100" s="7"/>
      <c r="J100" s="14" t="s">
        <v>29</v>
      </c>
      <c r="K100" s="14"/>
      <c r="L100" s="7"/>
      <c r="M100" s="7"/>
      <c r="N100" s="37"/>
      <c r="O100" s="38"/>
    </row>
    <row r="101" spans="1:15" ht="22.5" thickTop="1" thickBot="1" x14ac:dyDescent="0.2">
      <c r="A101" s="50"/>
      <c r="B101" s="48"/>
      <c r="C101" s="6"/>
      <c r="D101" s="6" t="s">
        <v>154</v>
      </c>
      <c r="E101" s="7"/>
      <c r="F101" s="7">
        <v>55</v>
      </c>
      <c r="G101" s="8"/>
      <c r="H101" s="8"/>
      <c r="I101" s="7">
        <f>ROUND(PRODUCT(E101:H101),2)</f>
        <v>55</v>
      </c>
      <c r="J101" s="14" t="s">
        <v>29</v>
      </c>
      <c r="K101" s="14"/>
      <c r="L101" s="7"/>
      <c r="M101" s="7"/>
      <c r="N101" s="37"/>
      <c r="O101" s="38"/>
    </row>
    <row r="102" spans="1:15" ht="12" thickTop="1" thickBot="1" x14ac:dyDescent="0.2">
      <c r="A102" s="50"/>
      <c r="B102" s="48"/>
      <c r="C102" s="6"/>
      <c r="D102" s="6" t="s">
        <v>155</v>
      </c>
      <c r="E102" s="7"/>
      <c r="F102" s="7">
        <v>10</v>
      </c>
      <c r="G102" s="8"/>
      <c r="H102" s="8"/>
      <c r="I102" s="7">
        <f>ROUND(PRODUCT(E102:H102),2)</f>
        <v>10</v>
      </c>
      <c r="J102" s="14" t="s">
        <v>29</v>
      </c>
      <c r="K102" s="14"/>
      <c r="L102" s="7"/>
      <c r="M102" s="7"/>
      <c r="N102" s="37"/>
      <c r="O102" s="38"/>
    </row>
    <row r="103" spans="1:15" ht="12" thickTop="1" thickBot="1" x14ac:dyDescent="0.2">
      <c r="A103" s="50"/>
      <c r="B103" s="48"/>
      <c r="C103" s="6"/>
      <c r="D103" s="6" t="s">
        <v>156</v>
      </c>
      <c r="E103" s="7"/>
      <c r="F103" s="7"/>
      <c r="G103" s="8"/>
      <c r="H103" s="8">
        <v>0</v>
      </c>
      <c r="I103" s="7">
        <f>ROUND(PRODUCT(E103:H103),2)</f>
        <v>0</v>
      </c>
      <c r="J103" s="14" t="s">
        <v>29</v>
      </c>
      <c r="K103" s="14"/>
      <c r="L103" s="7"/>
      <c r="M103" s="7"/>
      <c r="N103" s="37"/>
      <c r="O103" s="38"/>
    </row>
    <row r="104" spans="1:15" ht="22.5" thickTop="1" thickBot="1" x14ac:dyDescent="0.2">
      <c r="A104" s="50"/>
      <c r="B104" s="48"/>
      <c r="C104" s="6"/>
      <c r="D104" s="6" t="s">
        <v>157</v>
      </c>
      <c r="E104" s="7"/>
      <c r="F104" s="7">
        <v>55</v>
      </c>
      <c r="G104" s="8"/>
      <c r="H104" s="8"/>
      <c r="I104" s="7">
        <f>ROUND(PRODUCT(E104:H104),2)</f>
        <v>55</v>
      </c>
      <c r="J104" s="14" t="s">
        <v>29</v>
      </c>
      <c r="K104" s="14"/>
      <c r="L104" s="7"/>
      <c r="M104" s="7"/>
      <c r="N104" s="37"/>
      <c r="O104" s="38"/>
    </row>
    <row r="105" spans="1:15" ht="12" thickTop="1" thickBot="1" x14ac:dyDescent="0.2">
      <c r="A105" s="50"/>
      <c r="B105" s="48"/>
      <c r="C105" s="6"/>
      <c r="D105" s="6" t="s">
        <v>158</v>
      </c>
      <c r="E105" s="7"/>
      <c r="F105" s="7">
        <v>10</v>
      </c>
      <c r="G105" s="8"/>
      <c r="H105" s="8"/>
      <c r="I105" s="7">
        <f>ROUND(PRODUCT(E105:H105),2)</f>
        <v>10</v>
      </c>
      <c r="J105" s="14" t="s">
        <v>29</v>
      </c>
      <c r="K105" s="14"/>
      <c r="L105" s="7"/>
      <c r="M105" s="7"/>
      <c r="N105" s="37"/>
      <c r="O105" s="38"/>
    </row>
    <row r="106" spans="1:15" ht="12" thickTop="1" thickBot="1" x14ac:dyDescent="0.2">
      <c r="A106" s="50"/>
      <c r="B106" s="48"/>
      <c r="C106" s="6"/>
      <c r="D106" s="7"/>
      <c r="E106" s="7"/>
      <c r="F106" s="7"/>
      <c r="G106" s="8"/>
      <c r="H106" s="8"/>
      <c r="I106" s="7"/>
      <c r="J106" s="14" t="s">
        <v>29</v>
      </c>
      <c r="K106" s="14"/>
      <c r="L106" s="7"/>
      <c r="M106" s="7"/>
      <c r="N106" s="37" t="s">
        <v>159</v>
      </c>
      <c r="O106" s="38"/>
    </row>
    <row r="107" spans="1:15" ht="12" thickTop="1" thickBot="1" x14ac:dyDescent="0.2">
      <c r="A107" s="50"/>
      <c r="B107" s="48"/>
      <c r="C107" s="6"/>
      <c r="D107" s="7" t="s">
        <v>160</v>
      </c>
      <c r="E107" s="7"/>
      <c r="F107" s="7"/>
      <c r="G107" s="8"/>
      <c r="H107" s="8"/>
      <c r="I107" s="7">
        <f>ROUND(SUM(I100:I106),2)</f>
        <v>130</v>
      </c>
      <c r="J107" s="14">
        <v>0</v>
      </c>
      <c r="K107" s="14">
        <f>ROUND(PRODUCT(I107:J107),2)</f>
        <v>0</v>
      </c>
      <c r="L107" s="7"/>
      <c r="M107" s="7"/>
      <c r="N107" s="37"/>
      <c r="O107" s="38"/>
    </row>
    <row r="108" spans="1:15" ht="12" thickTop="1" thickBot="1" x14ac:dyDescent="0.2">
      <c r="A108" s="50"/>
      <c r="B108" s="48"/>
      <c r="C108" s="6"/>
      <c r="D108" s="7" t="s">
        <v>161</v>
      </c>
      <c r="E108" s="7"/>
      <c r="F108" s="7"/>
      <c r="G108" s="8"/>
      <c r="H108" s="8"/>
      <c r="I108" s="7"/>
      <c r="J108" s="14" t="s">
        <v>29</v>
      </c>
      <c r="K108" s="14"/>
      <c r="L108" s="7"/>
      <c r="M108" s="7"/>
      <c r="N108" s="37"/>
      <c r="O108" s="38"/>
    </row>
    <row r="109" spans="1:15" ht="43.5" thickTop="1" thickBot="1" x14ac:dyDescent="0.2">
      <c r="A109" s="50"/>
      <c r="B109" s="48" t="s">
        <v>162</v>
      </c>
      <c r="C109" s="6" t="s">
        <v>163</v>
      </c>
      <c r="D109" s="13" t="s">
        <v>164</v>
      </c>
      <c r="E109" s="7"/>
      <c r="F109" s="7"/>
      <c r="G109" s="8"/>
      <c r="H109" s="8"/>
      <c r="I109" s="7"/>
      <c r="J109" s="14" t="s">
        <v>29</v>
      </c>
      <c r="K109" s="14"/>
      <c r="L109" s="7"/>
      <c r="M109" s="7"/>
      <c r="N109" s="37"/>
      <c r="O109" s="38"/>
    </row>
    <row r="110" spans="1:15" ht="12" thickTop="1" thickBot="1" x14ac:dyDescent="0.2">
      <c r="A110" s="50"/>
      <c r="B110" s="48"/>
      <c r="C110" s="6"/>
      <c r="D110" s="6" t="s">
        <v>165</v>
      </c>
      <c r="E110" s="7"/>
      <c r="F110" s="7"/>
      <c r="G110" s="8"/>
      <c r="H110" s="8"/>
      <c r="I110" s="7"/>
      <c r="J110" s="14" t="s">
        <v>29</v>
      </c>
      <c r="K110" s="14"/>
      <c r="L110" s="7"/>
      <c r="M110" s="7"/>
      <c r="N110" s="37"/>
      <c r="O110" s="38"/>
    </row>
    <row r="111" spans="1:15" ht="22.5" thickTop="1" thickBot="1" x14ac:dyDescent="0.2">
      <c r="A111" s="50"/>
      <c r="B111" s="48"/>
      <c r="C111" s="6"/>
      <c r="D111" s="6" t="s">
        <v>166</v>
      </c>
      <c r="E111" s="7">
        <v>3</v>
      </c>
      <c r="F111" s="7">
        <v>55</v>
      </c>
      <c r="G111" s="8"/>
      <c r="H111" s="8"/>
      <c r="I111" s="7">
        <f>ROUND(PRODUCT(E111:H111),2)</f>
        <v>165</v>
      </c>
      <c r="J111" s="14" t="s">
        <v>29</v>
      </c>
      <c r="K111" s="14"/>
      <c r="L111" s="7"/>
      <c r="M111" s="7"/>
      <c r="N111" s="37"/>
      <c r="O111" s="38"/>
    </row>
    <row r="112" spans="1:15" ht="12" thickTop="1" thickBot="1" x14ac:dyDescent="0.2">
      <c r="A112" s="50"/>
      <c r="B112" s="48"/>
      <c r="C112" s="6"/>
      <c r="D112" s="6" t="s">
        <v>167</v>
      </c>
      <c r="E112" s="7">
        <v>3</v>
      </c>
      <c r="F112" s="7">
        <v>10</v>
      </c>
      <c r="G112" s="8"/>
      <c r="H112" s="8"/>
      <c r="I112" s="7">
        <f>ROUND(PRODUCT(E112:H112),2)</f>
        <v>30</v>
      </c>
      <c r="J112" s="14" t="s">
        <v>29</v>
      </c>
      <c r="K112" s="14"/>
      <c r="L112" s="7"/>
      <c r="M112" s="7"/>
      <c r="N112" s="37"/>
      <c r="O112" s="38"/>
    </row>
    <row r="113" spans="1:15" ht="12" thickTop="1" thickBot="1" x14ac:dyDescent="0.2">
      <c r="A113" s="50"/>
      <c r="B113" s="48"/>
      <c r="C113" s="6"/>
      <c r="D113" s="6" t="s">
        <v>168</v>
      </c>
      <c r="E113" s="7"/>
      <c r="F113" s="7"/>
      <c r="G113" s="8"/>
      <c r="H113" s="8">
        <v>0</v>
      </c>
      <c r="I113" s="7">
        <f>ROUND(PRODUCT(E113:H113),2)</f>
        <v>0</v>
      </c>
      <c r="J113" s="14" t="s">
        <v>29</v>
      </c>
      <c r="K113" s="14"/>
      <c r="L113" s="7"/>
      <c r="M113" s="7"/>
      <c r="N113" s="37"/>
      <c r="O113" s="38"/>
    </row>
    <row r="114" spans="1:15" ht="22.5" thickTop="1" thickBot="1" x14ac:dyDescent="0.2">
      <c r="A114" s="50"/>
      <c r="B114" s="48"/>
      <c r="C114" s="6"/>
      <c r="D114" s="6" t="s">
        <v>169</v>
      </c>
      <c r="E114" s="7">
        <v>3</v>
      </c>
      <c r="F114" s="7">
        <v>55</v>
      </c>
      <c r="G114" s="8"/>
      <c r="H114" s="8"/>
      <c r="I114" s="7">
        <f>ROUND(PRODUCT(E114:H114),2)</f>
        <v>165</v>
      </c>
      <c r="J114" s="14" t="s">
        <v>29</v>
      </c>
      <c r="K114" s="14"/>
      <c r="L114" s="7"/>
      <c r="M114" s="7"/>
      <c r="N114" s="37"/>
      <c r="O114" s="38"/>
    </row>
    <row r="115" spans="1:15" ht="12" thickTop="1" thickBot="1" x14ac:dyDescent="0.2">
      <c r="A115" s="50"/>
      <c r="B115" s="48"/>
      <c r="C115" s="6"/>
      <c r="D115" s="6" t="s">
        <v>170</v>
      </c>
      <c r="E115" s="7">
        <v>3</v>
      </c>
      <c r="F115" s="7">
        <v>10</v>
      </c>
      <c r="G115" s="8"/>
      <c r="H115" s="8"/>
      <c r="I115" s="7">
        <f>ROUND(PRODUCT(E115:H115),2)</f>
        <v>30</v>
      </c>
      <c r="J115" s="14" t="s">
        <v>29</v>
      </c>
      <c r="K115" s="14"/>
      <c r="L115" s="7"/>
      <c r="M115" s="7"/>
      <c r="N115" s="37"/>
      <c r="O115" s="38"/>
    </row>
    <row r="116" spans="1:15" ht="12" thickTop="1" thickBot="1" x14ac:dyDescent="0.2">
      <c r="A116" s="50"/>
      <c r="B116" s="48"/>
      <c r="C116" s="6"/>
      <c r="D116" s="7"/>
      <c r="E116" s="7"/>
      <c r="F116" s="7"/>
      <c r="G116" s="8"/>
      <c r="H116" s="8"/>
      <c r="I116" s="7"/>
      <c r="J116" s="14" t="s">
        <v>29</v>
      </c>
      <c r="K116" s="14"/>
      <c r="L116" s="7"/>
      <c r="M116" s="7"/>
      <c r="N116" s="37" t="s">
        <v>171</v>
      </c>
      <c r="O116" s="38"/>
    </row>
    <row r="117" spans="1:15" ht="12" thickTop="1" thickBot="1" x14ac:dyDescent="0.2">
      <c r="A117" s="50"/>
      <c r="B117" s="48"/>
      <c r="C117" s="6"/>
      <c r="D117" s="7" t="s">
        <v>172</v>
      </c>
      <c r="E117" s="7"/>
      <c r="F117" s="7"/>
      <c r="G117" s="8"/>
      <c r="H117" s="8"/>
      <c r="I117" s="7">
        <f>ROUND(SUM(I110:I116),2)</f>
        <v>390</v>
      </c>
      <c r="J117" s="14">
        <v>0</v>
      </c>
      <c r="K117" s="14">
        <f>ROUND(PRODUCT(I117:J117),2)</f>
        <v>0</v>
      </c>
      <c r="L117" s="7"/>
      <c r="M117" s="7"/>
      <c r="N117" s="37"/>
      <c r="O117" s="38"/>
    </row>
    <row r="118" spans="1:15" ht="12" thickTop="1" thickBot="1" x14ac:dyDescent="0.2">
      <c r="A118" s="50"/>
      <c r="B118" s="48"/>
      <c r="C118" s="6"/>
      <c r="D118" s="7" t="s">
        <v>173</v>
      </c>
      <c r="E118" s="7"/>
      <c r="F118" s="7"/>
      <c r="G118" s="8"/>
      <c r="H118" s="8"/>
      <c r="I118" s="7"/>
      <c r="J118" s="14" t="s">
        <v>29</v>
      </c>
      <c r="K118" s="14"/>
      <c r="L118" s="7"/>
      <c r="M118" s="7"/>
      <c r="N118" s="37"/>
      <c r="O118" s="38"/>
    </row>
    <row r="119" spans="1:15" ht="43.5" thickTop="1" thickBot="1" x14ac:dyDescent="0.2">
      <c r="A119" s="50"/>
      <c r="B119" s="48" t="s">
        <v>174</v>
      </c>
      <c r="C119" s="6" t="s">
        <v>175</v>
      </c>
      <c r="D119" s="13" t="s">
        <v>176</v>
      </c>
      <c r="E119" s="7"/>
      <c r="F119" s="7"/>
      <c r="G119" s="8"/>
      <c r="H119" s="8"/>
      <c r="I119" s="7"/>
      <c r="J119" s="14" t="s">
        <v>29</v>
      </c>
      <c r="K119" s="14"/>
      <c r="L119" s="7"/>
      <c r="M119" s="7"/>
      <c r="N119" s="37"/>
      <c r="O119" s="38"/>
    </row>
    <row r="120" spans="1:15" ht="12" thickTop="1" thickBot="1" x14ac:dyDescent="0.2">
      <c r="A120" s="50"/>
      <c r="B120" s="48"/>
      <c r="C120" s="6"/>
      <c r="D120" s="6" t="s">
        <v>177</v>
      </c>
      <c r="E120" s="7"/>
      <c r="F120" s="7"/>
      <c r="G120" s="8"/>
      <c r="H120" s="8"/>
      <c r="I120" s="7"/>
      <c r="J120" s="14" t="s">
        <v>29</v>
      </c>
      <c r="K120" s="14"/>
      <c r="L120" s="7"/>
      <c r="M120" s="7"/>
      <c r="N120" s="37"/>
      <c r="O120" s="38"/>
    </row>
    <row r="121" spans="1:15" ht="22.5" thickTop="1" thickBot="1" x14ac:dyDescent="0.2">
      <c r="A121" s="50"/>
      <c r="B121" s="48"/>
      <c r="C121" s="6"/>
      <c r="D121" s="6" t="s">
        <v>178</v>
      </c>
      <c r="E121" s="7"/>
      <c r="F121" s="7">
        <v>30</v>
      </c>
      <c r="G121" s="8"/>
      <c r="H121" s="8"/>
      <c r="I121" s="7">
        <f>ROUND(PRODUCT(E121:H121),2)</f>
        <v>30</v>
      </c>
      <c r="J121" s="14" t="s">
        <v>29</v>
      </c>
      <c r="K121" s="14"/>
      <c r="L121" s="7"/>
      <c r="M121" s="7"/>
      <c r="N121" s="37"/>
      <c r="O121" s="38"/>
    </row>
    <row r="122" spans="1:15" ht="12" thickTop="1" thickBot="1" x14ac:dyDescent="0.2">
      <c r="A122" s="50"/>
      <c r="B122" s="48"/>
      <c r="C122" s="6"/>
      <c r="D122" s="7"/>
      <c r="E122" s="7"/>
      <c r="F122" s="7"/>
      <c r="G122" s="8"/>
      <c r="H122" s="8"/>
      <c r="I122" s="7"/>
      <c r="J122" s="14" t="s">
        <v>29</v>
      </c>
      <c r="K122" s="14"/>
      <c r="L122" s="7"/>
      <c r="M122" s="7"/>
      <c r="N122" s="37" t="s">
        <v>179</v>
      </c>
      <c r="O122" s="38"/>
    </row>
    <row r="123" spans="1:15" ht="12" thickTop="1" thickBot="1" x14ac:dyDescent="0.2">
      <c r="A123" s="50"/>
      <c r="B123" s="48"/>
      <c r="C123" s="6"/>
      <c r="D123" s="7" t="s">
        <v>180</v>
      </c>
      <c r="E123" s="7"/>
      <c r="F123" s="7"/>
      <c r="G123" s="8"/>
      <c r="H123" s="8"/>
      <c r="I123" s="7">
        <f>ROUND(SUM(I120:I122),2)</f>
        <v>30</v>
      </c>
      <c r="J123" s="14">
        <v>0</v>
      </c>
      <c r="K123" s="14">
        <f>ROUND(PRODUCT(I123:J123),2)</f>
        <v>0</v>
      </c>
      <c r="L123" s="7"/>
      <c r="M123" s="7"/>
      <c r="N123" s="37"/>
      <c r="O123" s="38"/>
    </row>
    <row r="124" spans="1:15" ht="12" thickTop="1" thickBot="1" x14ac:dyDescent="0.2">
      <c r="A124" s="50"/>
      <c r="B124" s="48"/>
      <c r="C124" s="6"/>
      <c r="D124" s="7" t="s">
        <v>181</v>
      </c>
      <c r="E124" s="7"/>
      <c r="F124" s="7"/>
      <c r="G124" s="8"/>
      <c r="H124" s="8"/>
      <c r="I124" s="7"/>
      <c r="J124" s="14" t="s">
        <v>29</v>
      </c>
      <c r="K124" s="14"/>
      <c r="L124" s="7"/>
      <c r="M124" s="7"/>
      <c r="N124" s="37"/>
      <c r="O124" s="38"/>
    </row>
    <row r="125" spans="1:15" ht="43.5" thickTop="1" thickBot="1" x14ac:dyDescent="0.2">
      <c r="A125" s="50"/>
      <c r="B125" s="48" t="s">
        <v>182</v>
      </c>
      <c r="C125" s="6" t="s">
        <v>183</v>
      </c>
      <c r="D125" s="13" t="s">
        <v>184</v>
      </c>
      <c r="E125" s="7"/>
      <c r="F125" s="7"/>
      <c r="G125" s="8"/>
      <c r="H125" s="8"/>
      <c r="I125" s="7"/>
      <c r="J125" s="14" t="s">
        <v>29</v>
      </c>
      <c r="K125" s="14"/>
      <c r="L125" s="7"/>
      <c r="M125" s="7"/>
      <c r="N125" s="37"/>
      <c r="O125" s="38"/>
    </row>
    <row r="126" spans="1:15" ht="12" thickTop="1" thickBot="1" x14ac:dyDescent="0.2">
      <c r="A126" s="50"/>
      <c r="B126" s="48"/>
      <c r="C126" s="6"/>
      <c r="D126" s="6" t="s">
        <v>185</v>
      </c>
      <c r="E126" s="7"/>
      <c r="F126" s="7"/>
      <c r="G126" s="8"/>
      <c r="H126" s="8"/>
      <c r="I126" s="7"/>
      <c r="J126" s="14" t="s">
        <v>29</v>
      </c>
      <c r="K126" s="14"/>
      <c r="L126" s="7"/>
      <c r="M126" s="7"/>
      <c r="N126" s="37"/>
      <c r="O126" s="38"/>
    </row>
    <row r="127" spans="1:15" ht="22.5" thickTop="1" thickBot="1" x14ac:dyDescent="0.2">
      <c r="A127" s="50"/>
      <c r="B127" s="48"/>
      <c r="C127" s="6"/>
      <c r="D127" s="6" t="s">
        <v>186</v>
      </c>
      <c r="E127" s="7">
        <v>3</v>
      </c>
      <c r="F127" s="7">
        <v>30</v>
      </c>
      <c r="G127" s="8"/>
      <c r="H127" s="8"/>
      <c r="I127" s="7">
        <f>ROUND(PRODUCT(E127:H127),2)</f>
        <v>90</v>
      </c>
      <c r="J127" s="14" t="s">
        <v>29</v>
      </c>
      <c r="K127" s="14"/>
      <c r="L127" s="7"/>
      <c r="M127" s="7"/>
      <c r="N127" s="37"/>
      <c r="O127" s="38"/>
    </row>
    <row r="128" spans="1:15" ht="12" thickTop="1" thickBot="1" x14ac:dyDescent="0.2">
      <c r="A128" s="50"/>
      <c r="B128" s="48"/>
      <c r="C128" s="6"/>
      <c r="D128" s="7"/>
      <c r="E128" s="7"/>
      <c r="F128" s="7"/>
      <c r="G128" s="8"/>
      <c r="H128" s="8"/>
      <c r="I128" s="7"/>
      <c r="J128" s="14" t="s">
        <v>29</v>
      </c>
      <c r="K128" s="14"/>
      <c r="L128" s="7"/>
      <c r="M128" s="7"/>
      <c r="N128" s="37" t="s">
        <v>187</v>
      </c>
      <c r="O128" s="38"/>
    </row>
    <row r="129" spans="1:15" ht="12" thickTop="1" thickBot="1" x14ac:dyDescent="0.2">
      <c r="A129" s="50"/>
      <c r="B129" s="48"/>
      <c r="C129" s="6"/>
      <c r="D129" s="7" t="s">
        <v>188</v>
      </c>
      <c r="E129" s="7"/>
      <c r="F129" s="7"/>
      <c r="G129" s="8"/>
      <c r="H129" s="8"/>
      <c r="I129" s="7">
        <f>ROUND(SUM(I126:I128),2)</f>
        <v>90</v>
      </c>
      <c r="J129" s="14">
        <v>0</v>
      </c>
      <c r="K129" s="14">
        <f>ROUND(PRODUCT(I129:J129),2)</f>
        <v>0</v>
      </c>
      <c r="L129" s="7"/>
      <c r="M129" s="7"/>
      <c r="N129" s="37"/>
      <c r="O129" s="38"/>
    </row>
    <row r="130" spans="1:15" ht="12" thickTop="1" thickBot="1" x14ac:dyDescent="0.2">
      <c r="A130" s="50"/>
      <c r="B130" s="48"/>
      <c r="C130" s="6"/>
      <c r="D130" s="7" t="s">
        <v>189</v>
      </c>
      <c r="E130" s="7"/>
      <c r="F130" s="7"/>
      <c r="G130" s="8"/>
      <c r="H130" s="8"/>
      <c r="I130" s="7"/>
      <c r="J130" s="14" t="s">
        <v>29</v>
      </c>
      <c r="K130" s="14"/>
      <c r="L130" s="7"/>
      <c r="M130" s="7"/>
      <c r="N130" s="37"/>
      <c r="O130" s="38"/>
    </row>
    <row r="131" spans="1:15" ht="43.5" thickTop="1" thickBot="1" x14ac:dyDescent="0.2">
      <c r="A131" s="50"/>
      <c r="B131" s="48" t="s">
        <v>190</v>
      </c>
      <c r="C131" s="6" t="s">
        <v>191</v>
      </c>
      <c r="D131" s="13" t="s">
        <v>192</v>
      </c>
      <c r="E131" s="7"/>
      <c r="F131" s="7"/>
      <c r="G131" s="8"/>
      <c r="H131" s="8"/>
      <c r="I131" s="7"/>
      <c r="J131" s="14" t="s">
        <v>29</v>
      </c>
      <c r="K131" s="14"/>
      <c r="L131" s="7"/>
      <c r="M131" s="7"/>
      <c r="N131" s="37"/>
      <c r="O131" s="38"/>
    </row>
    <row r="132" spans="1:15" ht="12" thickTop="1" thickBot="1" x14ac:dyDescent="0.2">
      <c r="A132" s="50"/>
      <c r="B132" s="48"/>
      <c r="C132" s="6"/>
      <c r="D132" s="6" t="s">
        <v>193</v>
      </c>
      <c r="E132" s="7"/>
      <c r="F132" s="7"/>
      <c r="G132" s="8"/>
      <c r="H132" s="8"/>
      <c r="I132" s="7"/>
      <c r="J132" s="14" t="s">
        <v>29</v>
      </c>
      <c r="K132" s="14"/>
      <c r="L132" s="7"/>
      <c r="M132" s="7"/>
      <c r="N132" s="37"/>
      <c r="O132" s="38"/>
    </row>
    <row r="133" spans="1:15" ht="12" thickTop="1" thickBot="1" x14ac:dyDescent="0.2">
      <c r="A133" s="50"/>
      <c r="B133" s="48"/>
      <c r="C133" s="6"/>
      <c r="D133" s="6" t="s">
        <v>194</v>
      </c>
      <c r="E133" s="7"/>
      <c r="F133" s="7">
        <v>5</v>
      </c>
      <c r="G133" s="8"/>
      <c r="H133" s="8"/>
      <c r="I133" s="7">
        <f>ROUND(PRODUCT(E133:H133),2)</f>
        <v>5</v>
      </c>
      <c r="J133" s="14" t="s">
        <v>29</v>
      </c>
      <c r="K133" s="14"/>
      <c r="L133" s="7"/>
      <c r="M133" s="7"/>
      <c r="N133" s="37"/>
      <c r="O133" s="38"/>
    </row>
    <row r="134" spans="1:15" ht="12" thickTop="1" thickBot="1" x14ac:dyDescent="0.2">
      <c r="A134" s="50"/>
      <c r="B134" s="48"/>
      <c r="C134" s="6"/>
      <c r="D134" s="6" t="s">
        <v>195</v>
      </c>
      <c r="E134" s="7"/>
      <c r="F134" s="7">
        <v>5</v>
      </c>
      <c r="G134" s="8"/>
      <c r="H134" s="8"/>
      <c r="I134" s="7">
        <f>ROUND(PRODUCT(E134:H134),2)</f>
        <v>5</v>
      </c>
      <c r="J134" s="14" t="s">
        <v>29</v>
      </c>
      <c r="K134" s="14"/>
      <c r="L134" s="7"/>
      <c r="M134" s="7"/>
      <c r="N134" s="37"/>
      <c r="O134" s="38"/>
    </row>
    <row r="135" spans="1:15" ht="12" thickTop="1" thickBot="1" x14ac:dyDescent="0.2">
      <c r="A135" s="50"/>
      <c r="B135" s="48"/>
      <c r="C135" s="6"/>
      <c r="D135" s="7"/>
      <c r="E135" s="7"/>
      <c r="F135" s="7"/>
      <c r="G135" s="8"/>
      <c r="H135" s="8"/>
      <c r="I135" s="7"/>
      <c r="J135" s="14" t="s">
        <v>29</v>
      </c>
      <c r="K135" s="14"/>
      <c r="L135" s="7"/>
      <c r="M135" s="7"/>
      <c r="N135" s="37" t="s">
        <v>196</v>
      </c>
      <c r="O135" s="38"/>
    </row>
    <row r="136" spans="1:15" ht="12" thickTop="1" thickBot="1" x14ac:dyDescent="0.2">
      <c r="A136" s="50"/>
      <c r="B136" s="48"/>
      <c r="C136" s="6"/>
      <c r="D136" s="7" t="s">
        <v>197</v>
      </c>
      <c r="E136" s="7"/>
      <c r="F136" s="7"/>
      <c r="G136" s="8"/>
      <c r="H136" s="8"/>
      <c r="I136" s="7">
        <f>ROUND(SUM(I132:I135),2)</f>
        <v>10</v>
      </c>
      <c r="J136" s="14">
        <v>0</v>
      </c>
      <c r="K136" s="14">
        <f>ROUND(PRODUCT(I136:J136),2)</f>
        <v>0</v>
      </c>
      <c r="L136" s="7"/>
      <c r="M136" s="7"/>
      <c r="N136" s="37"/>
      <c r="O136" s="38"/>
    </row>
    <row r="137" spans="1:15" ht="12" thickTop="1" thickBot="1" x14ac:dyDescent="0.2">
      <c r="A137" s="50"/>
      <c r="B137" s="48"/>
      <c r="C137" s="6"/>
      <c r="D137" s="7" t="s">
        <v>198</v>
      </c>
      <c r="E137" s="7"/>
      <c r="F137" s="7"/>
      <c r="G137" s="8"/>
      <c r="H137" s="8"/>
      <c r="I137" s="7"/>
      <c r="J137" s="14" t="s">
        <v>29</v>
      </c>
      <c r="K137" s="14"/>
      <c r="L137" s="7"/>
      <c r="M137" s="7"/>
      <c r="N137" s="37"/>
      <c r="O137" s="38"/>
    </row>
    <row r="138" spans="1:15" ht="43.5" thickTop="1" thickBot="1" x14ac:dyDescent="0.2">
      <c r="A138" s="50"/>
      <c r="B138" s="48" t="s">
        <v>199</v>
      </c>
      <c r="C138" s="6" t="s">
        <v>200</v>
      </c>
      <c r="D138" s="13" t="s">
        <v>201</v>
      </c>
      <c r="E138" s="7"/>
      <c r="F138" s="7"/>
      <c r="G138" s="8"/>
      <c r="H138" s="8"/>
      <c r="I138" s="7"/>
      <c r="J138" s="14" t="s">
        <v>29</v>
      </c>
      <c r="K138" s="14"/>
      <c r="L138" s="7"/>
      <c r="M138" s="7"/>
      <c r="N138" s="37"/>
      <c r="O138" s="38"/>
    </row>
    <row r="139" spans="1:15" ht="12" thickTop="1" thickBot="1" x14ac:dyDescent="0.2">
      <c r="A139" s="50"/>
      <c r="B139" s="48"/>
      <c r="C139" s="6"/>
      <c r="D139" s="6" t="s">
        <v>202</v>
      </c>
      <c r="E139" s="7"/>
      <c r="F139" s="7"/>
      <c r="G139" s="8"/>
      <c r="H139" s="8"/>
      <c r="I139" s="7"/>
      <c r="J139" s="14" t="s">
        <v>29</v>
      </c>
      <c r="K139" s="14"/>
      <c r="L139" s="7"/>
      <c r="M139" s="7"/>
      <c r="N139" s="37"/>
      <c r="O139" s="38"/>
    </row>
    <row r="140" spans="1:15" ht="12" thickTop="1" thickBot="1" x14ac:dyDescent="0.2">
      <c r="A140" s="50"/>
      <c r="B140" s="48"/>
      <c r="C140" s="6"/>
      <c r="D140" s="6" t="s">
        <v>203</v>
      </c>
      <c r="E140" s="7"/>
      <c r="F140" s="7">
        <v>60</v>
      </c>
      <c r="G140" s="8"/>
      <c r="H140" s="8"/>
      <c r="I140" s="7">
        <f>ROUND(PRODUCT(E140:H140),2)</f>
        <v>60</v>
      </c>
      <c r="J140" s="14" t="s">
        <v>29</v>
      </c>
      <c r="K140" s="14"/>
      <c r="L140" s="7"/>
      <c r="M140" s="7"/>
      <c r="N140" s="37"/>
      <c r="O140" s="38"/>
    </row>
    <row r="141" spans="1:15" ht="12" thickTop="1" thickBot="1" x14ac:dyDescent="0.2">
      <c r="A141" s="50"/>
      <c r="B141" s="48"/>
      <c r="C141" s="6"/>
      <c r="D141" s="7"/>
      <c r="E141" s="7"/>
      <c r="F141" s="7"/>
      <c r="G141" s="8"/>
      <c r="H141" s="8"/>
      <c r="I141" s="7"/>
      <c r="J141" s="14" t="s">
        <v>29</v>
      </c>
      <c r="K141" s="14"/>
      <c r="L141" s="7"/>
      <c r="M141" s="7"/>
      <c r="N141" s="37" t="s">
        <v>204</v>
      </c>
      <c r="O141" s="38"/>
    </row>
    <row r="142" spans="1:15" ht="12" thickTop="1" thickBot="1" x14ac:dyDescent="0.2">
      <c r="A142" s="50"/>
      <c r="B142" s="48"/>
      <c r="C142" s="6"/>
      <c r="D142" s="7" t="s">
        <v>205</v>
      </c>
      <c r="E142" s="7"/>
      <c r="F142" s="7"/>
      <c r="G142" s="8"/>
      <c r="H142" s="8"/>
      <c r="I142" s="7">
        <f>ROUND(SUM(I139:I141),2)</f>
        <v>60</v>
      </c>
      <c r="J142" s="14">
        <v>0</v>
      </c>
      <c r="K142" s="14">
        <f>ROUND(PRODUCT(I142:J142),2)</f>
        <v>0</v>
      </c>
      <c r="L142" s="7"/>
      <c r="M142" s="7"/>
      <c r="N142" s="37"/>
      <c r="O142" s="38"/>
    </row>
    <row r="143" spans="1:15" ht="12" thickTop="1" thickBot="1" x14ac:dyDescent="0.2">
      <c r="A143" s="50"/>
      <c r="B143" s="48"/>
      <c r="C143" s="6"/>
      <c r="D143" s="7" t="s">
        <v>206</v>
      </c>
      <c r="E143" s="7"/>
      <c r="F143" s="7"/>
      <c r="G143" s="8"/>
      <c r="H143" s="8"/>
      <c r="I143" s="7"/>
      <c r="J143" s="14" t="s">
        <v>29</v>
      </c>
      <c r="K143" s="14"/>
      <c r="L143" s="7"/>
      <c r="M143" s="7"/>
      <c r="N143" s="37"/>
      <c r="O143" s="38"/>
    </row>
    <row r="144" spans="1:15" ht="106.5" thickTop="1" thickBot="1" x14ac:dyDescent="0.2">
      <c r="A144" s="50"/>
      <c r="B144" s="48" t="s">
        <v>207</v>
      </c>
      <c r="C144" s="6" t="s">
        <v>208</v>
      </c>
      <c r="D144" s="13" t="s">
        <v>209</v>
      </c>
      <c r="E144" s="7"/>
      <c r="F144" s="7"/>
      <c r="G144" s="8"/>
      <c r="H144" s="8"/>
      <c r="I144" s="7"/>
      <c r="J144" s="14" t="s">
        <v>29</v>
      </c>
      <c r="K144" s="14"/>
      <c r="L144" s="7"/>
      <c r="M144" s="7"/>
      <c r="N144" s="37"/>
      <c r="O144" s="38"/>
    </row>
    <row r="145" spans="1:15" ht="12" thickTop="1" thickBot="1" x14ac:dyDescent="0.2">
      <c r="A145" s="50"/>
      <c r="B145" s="48"/>
      <c r="C145" s="6"/>
      <c r="D145" s="6" t="s">
        <v>210</v>
      </c>
      <c r="E145" s="7"/>
      <c r="F145" s="7"/>
      <c r="G145" s="8"/>
      <c r="H145" s="8"/>
      <c r="I145" s="7"/>
      <c r="J145" s="14" t="s">
        <v>29</v>
      </c>
      <c r="K145" s="14"/>
      <c r="L145" s="7"/>
      <c r="M145" s="7"/>
      <c r="N145" s="37"/>
      <c r="O145" s="38"/>
    </row>
    <row r="146" spans="1:15" ht="12" thickTop="1" thickBot="1" x14ac:dyDescent="0.2">
      <c r="A146" s="50"/>
      <c r="B146" s="48"/>
      <c r="C146" s="6"/>
      <c r="D146" s="6" t="s">
        <v>211</v>
      </c>
      <c r="E146" s="7">
        <v>1</v>
      </c>
      <c r="F146" s="7"/>
      <c r="G146" s="8"/>
      <c r="H146" s="8"/>
      <c r="I146" s="7">
        <f>ROUND(PRODUCT(E146:H146),2)</f>
        <v>1</v>
      </c>
      <c r="J146" s="14" t="s">
        <v>29</v>
      </c>
      <c r="K146" s="14"/>
      <c r="L146" s="7"/>
      <c r="M146" s="7"/>
      <c r="N146" s="37"/>
      <c r="O146" s="38"/>
    </row>
    <row r="147" spans="1:15" ht="12" thickTop="1" thickBot="1" x14ac:dyDescent="0.2">
      <c r="A147" s="50"/>
      <c r="B147" s="48"/>
      <c r="C147" s="6"/>
      <c r="D147" s="7"/>
      <c r="E147" s="7"/>
      <c r="F147" s="7"/>
      <c r="G147" s="8"/>
      <c r="H147" s="8"/>
      <c r="I147" s="7"/>
      <c r="J147" s="14" t="s">
        <v>29</v>
      </c>
      <c r="K147" s="14"/>
      <c r="L147" s="7"/>
      <c r="M147" s="7"/>
      <c r="N147" s="37" t="s">
        <v>212</v>
      </c>
      <c r="O147" s="38"/>
    </row>
    <row r="148" spans="1:15" ht="12" thickTop="1" thickBot="1" x14ac:dyDescent="0.2">
      <c r="A148" s="50"/>
      <c r="B148" s="48"/>
      <c r="C148" s="6"/>
      <c r="D148" s="7" t="s">
        <v>213</v>
      </c>
      <c r="E148" s="7"/>
      <c r="F148" s="7"/>
      <c r="G148" s="8"/>
      <c r="H148" s="8"/>
      <c r="I148" s="7">
        <f>ROUND(SUM(I145:I147),2)</f>
        <v>1</v>
      </c>
      <c r="J148" s="14">
        <v>0</v>
      </c>
      <c r="K148" s="14">
        <f>ROUND(PRODUCT(I148:J148),2)</f>
        <v>0</v>
      </c>
      <c r="L148" s="7"/>
      <c r="M148" s="7"/>
      <c r="N148" s="37"/>
      <c r="O148" s="38"/>
    </row>
    <row r="149" spans="1:15" ht="12" thickTop="1" thickBot="1" x14ac:dyDescent="0.2">
      <c r="A149" s="50"/>
      <c r="B149" s="48"/>
      <c r="C149" s="6"/>
      <c r="D149" s="7" t="s">
        <v>214</v>
      </c>
      <c r="E149" s="7"/>
      <c r="F149" s="7"/>
      <c r="G149" s="8"/>
      <c r="H149" s="8"/>
      <c r="I149" s="7"/>
      <c r="J149" s="14" t="s">
        <v>29</v>
      </c>
      <c r="K149" s="14"/>
      <c r="L149" s="7"/>
      <c r="M149" s="7"/>
      <c r="N149" s="37"/>
      <c r="O149" s="38"/>
    </row>
    <row r="150" spans="1:15" ht="106.5" thickTop="1" thickBot="1" x14ac:dyDescent="0.2">
      <c r="A150" s="50"/>
      <c r="B150" s="48" t="s">
        <v>215</v>
      </c>
      <c r="C150" s="6" t="s">
        <v>216</v>
      </c>
      <c r="D150" s="13" t="s">
        <v>217</v>
      </c>
      <c r="E150" s="7"/>
      <c r="F150" s="7"/>
      <c r="G150" s="8"/>
      <c r="H150" s="8"/>
      <c r="I150" s="7"/>
      <c r="J150" s="14" t="s">
        <v>29</v>
      </c>
      <c r="K150" s="14"/>
      <c r="L150" s="7"/>
      <c r="M150" s="7"/>
      <c r="N150" s="37"/>
      <c r="O150" s="38"/>
    </row>
    <row r="151" spans="1:15" ht="12" thickTop="1" thickBot="1" x14ac:dyDescent="0.2">
      <c r="A151" s="50"/>
      <c r="B151" s="48"/>
      <c r="C151" s="6"/>
      <c r="D151" s="6" t="s">
        <v>218</v>
      </c>
      <c r="E151" s="7"/>
      <c r="F151" s="7"/>
      <c r="G151" s="8"/>
      <c r="H151" s="8"/>
      <c r="I151" s="7"/>
      <c r="J151" s="14" t="s">
        <v>29</v>
      </c>
      <c r="K151" s="14"/>
      <c r="L151" s="7"/>
      <c r="M151" s="7"/>
      <c r="N151" s="37"/>
      <c r="O151" s="38"/>
    </row>
    <row r="152" spans="1:15" ht="12" thickTop="1" thickBot="1" x14ac:dyDescent="0.2">
      <c r="A152" s="50"/>
      <c r="B152" s="48"/>
      <c r="C152" s="6"/>
      <c r="D152" s="6" t="s">
        <v>219</v>
      </c>
      <c r="E152" s="7">
        <v>1</v>
      </c>
      <c r="F152" s="7"/>
      <c r="G152" s="8"/>
      <c r="H152" s="8"/>
      <c r="I152" s="7">
        <f>ROUND(PRODUCT(E152:H152),2)</f>
        <v>1</v>
      </c>
      <c r="J152" s="14" t="s">
        <v>29</v>
      </c>
      <c r="K152" s="14"/>
      <c r="L152" s="7"/>
      <c r="M152" s="7"/>
      <c r="N152" s="37"/>
      <c r="O152" s="38"/>
    </row>
    <row r="153" spans="1:15" ht="12" thickTop="1" thickBot="1" x14ac:dyDescent="0.2">
      <c r="A153" s="50"/>
      <c r="B153" s="48"/>
      <c r="C153" s="6"/>
      <c r="D153" s="7"/>
      <c r="E153" s="7"/>
      <c r="F153" s="7"/>
      <c r="G153" s="8"/>
      <c r="H153" s="8"/>
      <c r="I153" s="7"/>
      <c r="J153" s="14" t="s">
        <v>29</v>
      </c>
      <c r="K153" s="14"/>
      <c r="L153" s="7"/>
      <c r="M153" s="7"/>
      <c r="N153" s="37" t="s">
        <v>220</v>
      </c>
      <c r="O153" s="38"/>
    </row>
    <row r="154" spans="1:15" ht="12" thickTop="1" thickBot="1" x14ac:dyDescent="0.2">
      <c r="A154" s="50"/>
      <c r="B154" s="48"/>
      <c r="C154" s="6"/>
      <c r="D154" s="7" t="s">
        <v>221</v>
      </c>
      <c r="E154" s="7"/>
      <c r="F154" s="7"/>
      <c r="G154" s="8"/>
      <c r="H154" s="8"/>
      <c r="I154" s="7">
        <f>ROUND(SUM(I151:I153),2)</f>
        <v>1</v>
      </c>
      <c r="J154" s="14">
        <v>0</v>
      </c>
      <c r="K154" s="14">
        <f>ROUND(PRODUCT(I154:J154),2)</f>
        <v>0</v>
      </c>
      <c r="L154" s="7"/>
      <c r="M154" s="7"/>
      <c r="N154" s="37"/>
      <c r="O154" s="38"/>
    </row>
    <row r="155" spans="1:15" ht="12" thickTop="1" thickBot="1" x14ac:dyDescent="0.2">
      <c r="A155" s="50"/>
      <c r="B155" s="48"/>
      <c r="C155" s="6"/>
      <c r="D155" s="7" t="s">
        <v>222</v>
      </c>
      <c r="E155" s="7"/>
      <c r="F155" s="7"/>
      <c r="G155" s="8"/>
      <c r="H155" s="8"/>
      <c r="I155" s="7"/>
      <c r="J155" s="14" t="s">
        <v>29</v>
      </c>
      <c r="K155" s="14"/>
      <c r="L155" s="7"/>
      <c r="M155" s="7"/>
      <c r="N155" s="37"/>
      <c r="O155" s="38"/>
    </row>
    <row r="156" spans="1:15" ht="75" thickTop="1" thickBot="1" x14ac:dyDescent="0.2">
      <c r="A156" s="50"/>
      <c r="B156" s="48" t="s">
        <v>223</v>
      </c>
      <c r="C156" s="6" t="s">
        <v>224</v>
      </c>
      <c r="D156" s="13" t="s">
        <v>225</v>
      </c>
      <c r="E156" s="7"/>
      <c r="F156" s="7"/>
      <c r="G156" s="8"/>
      <c r="H156" s="8"/>
      <c r="I156" s="7"/>
      <c r="J156" s="14" t="s">
        <v>29</v>
      </c>
      <c r="K156" s="14"/>
      <c r="L156" s="7"/>
      <c r="M156" s="7"/>
      <c r="N156" s="37"/>
      <c r="O156" s="38"/>
    </row>
    <row r="157" spans="1:15" ht="12" thickTop="1" thickBot="1" x14ac:dyDescent="0.2">
      <c r="A157" s="50"/>
      <c r="B157" s="48"/>
      <c r="C157" s="6"/>
      <c r="D157" s="6" t="s">
        <v>226</v>
      </c>
      <c r="E157" s="7"/>
      <c r="F157" s="7"/>
      <c r="G157" s="8"/>
      <c r="H157" s="8"/>
      <c r="I157" s="7"/>
      <c r="J157" s="14" t="s">
        <v>29</v>
      </c>
      <c r="K157" s="14"/>
      <c r="L157" s="7"/>
      <c r="M157" s="7"/>
      <c r="N157" s="37"/>
      <c r="O157" s="38"/>
    </row>
    <row r="158" spans="1:15" ht="12" thickTop="1" thickBot="1" x14ac:dyDescent="0.2">
      <c r="A158" s="50"/>
      <c r="B158" s="48"/>
      <c r="C158" s="6"/>
      <c r="D158" s="6" t="s">
        <v>227</v>
      </c>
      <c r="E158" s="7"/>
      <c r="F158" s="7"/>
      <c r="G158" s="8"/>
      <c r="H158" s="8">
        <v>0</v>
      </c>
      <c r="I158" s="7">
        <f>ROUND(PRODUCT(E158:H158),2)</f>
        <v>0</v>
      </c>
      <c r="J158" s="14" t="s">
        <v>29</v>
      </c>
      <c r="K158" s="14"/>
      <c r="L158" s="7"/>
      <c r="M158" s="7"/>
      <c r="N158" s="37"/>
      <c r="O158" s="38"/>
    </row>
    <row r="159" spans="1:15" ht="12" thickTop="1" thickBot="1" x14ac:dyDescent="0.2">
      <c r="A159" s="50"/>
      <c r="B159" s="48"/>
      <c r="C159" s="6"/>
      <c r="D159" s="6" t="s">
        <v>228</v>
      </c>
      <c r="E159" s="7">
        <v>112</v>
      </c>
      <c r="F159" s="7"/>
      <c r="G159" s="8"/>
      <c r="H159" s="8">
        <v>430</v>
      </c>
      <c r="I159" s="7">
        <f>ROUND(PRODUCT(E159:H159),2)</f>
        <v>48160</v>
      </c>
      <c r="J159" s="14" t="s">
        <v>29</v>
      </c>
      <c r="K159" s="14"/>
      <c r="L159" s="7"/>
      <c r="M159" s="7"/>
      <c r="N159" s="37"/>
      <c r="O159" s="38"/>
    </row>
    <row r="160" spans="1:15" ht="12" thickTop="1" thickBot="1" x14ac:dyDescent="0.2">
      <c r="A160" s="50"/>
      <c r="B160" s="48"/>
      <c r="C160" s="6"/>
      <c r="D160" s="6" t="s">
        <v>229</v>
      </c>
      <c r="E160" s="7">
        <v>157</v>
      </c>
      <c r="F160" s="7"/>
      <c r="G160" s="8"/>
      <c r="H160" s="8">
        <v>430</v>
      </c>
      <c r="I160" s="7">
        <f>ROUND(PRODUCT(E160:H160),2)</f>
        <v>67510</v>
      </c>
      <c r="J160" s="14" t="s">
        <v>29</v>
      </c>
      <c r="K160" s="14"/>
      <c r="L160" s="7"/>
      <c r="M160" s="7"/>
      <c r="N160" s="37"/>
      <c r="O160" s="38"/>
    </row>
    <row r="161" spans="1:15" ht="12" thickTop="1" thickBot="1" x14ac:dyDescent="0.2">
      <c r="A161" s="50"/>
      <c r="B161" s="48"/>
      <c r="C161" s="6"/>
      <c r="D161" s="7"/>
      <c r="E161" s="7"/>
      <c r="F161" s="7"/>
      <c r="G161" s="8"/>
      <c r="H161" s="8"/>
      <c r="I161" s="7"/>
      <c r="J161" s="14" t="s">
        <v>29</v>
      </c>
      <c r="K161" s="14"/>
      <c r="L161" s="7"/>
      <c r="M161" s="7"/>
      <c r="N161" s="37" t="s">
        <v>230</v>
      </c>
      <c r="O161" s="38"/>
    </row>
    <row r="162" spans="1:15" ht="12" thickTop="1" thickBot="1" x14ac:dyDescent="0.2">
      <c r="A162" s="50"/>
      <c r="B162" s="48"/>
      <c r="C162" s="6"/>
      <c r="D162" s="7" t="s">
        <v>231</v>
      </c>
      <c r="E162" s="7"/>
      <c r="F162" s="7"/>
      <c r="G162" s="8"/>
      <c r="H162" s="8"/>
      <c r="I162" s="7">
        <f>ROUND(SUM(I157:I161),2)</f>
        <v>115670</v>
      </c>
      <c r="J162" s="14">
        <v>0</v>
      </c>
      <c r="K162" s="14">
        <f>ROUND(PRODUCT(I162:J162),2)</f>
        <v>0</v>
      </c>
      <c r="L162" s="7"/>
      <c r="M162" s="7"/>
      <c r="N162" s="37"/>
      <c r="O162" s="38"/>
    </row>
    <row r="163" spans="1:15" ht="12" thickTop="1" thickBot="1" x14ac:dyDescent="0.2">
      <c r="A163" s="50"/>
      <c r="B163" s="48"/>
      <c r="C163" s="6"/>
      <c r="D163" s="7" t="s">
        <v>232</v>
      </c>
      <c r="E163" s="7"/>
      <c r="F163" s="7"/>
      <c r="G163" s="8"/>
      <c r="H163" s="8"/>
      <c r="I163" s="7"/>
      <c r="J163" s="14" t="s">
        <v>29</v>
      </c>
      <c r="K163" s="14"/>
      <c r="L163" s="7"/>
      <c r="M163" s="7"/>
      <c r="N163" s="37"/>
      <c r="O163" s="38"/>
    </row>
    <row r="164" spans="1:15" ht="54" thickTop="1" thickBot="1" x14ac:dyDescent="0.2">
      <c r="A164" s="50"/>
      <c r="B164" s="48" t="s">
        <v>233</v>
      </c>
      <c r="C164" s="6" t="s">
        <v>234</v>
      </c>
      <c r="D164" s="13" t="s">
        <v>235</v>
      </c>
      <c r="E164" s="7"/>
      <c r="F164" s="7"/>
      <c r="G164" s="8"/>
      <c r="H164" s="8"/>
      <c r="I164" s="7"/>
      <c r="J164" s="14" t="s">
        <v>29</v>
      </c>
      <c r="K164" s="14"/>
      <c r="L164" s="7"/>
      <c r="M164" s="7"/>
      <c r="N164" s="37"/>
      <c r="O164" s="38"/>
    </row>
    <row r="165" spans="1:15" ht="12" thickTop="1" thickBot="1" x14ac:dyDescent="0.2">
      <c r="A165" s="50"/>
      <c r="B165" s="48"/>
      <c r="C165" s="6"/>
      <c r="D165" s="6" t="s">
        <v>236</v>
      </c>
      <c r="E165" s="7"/>
      <c r="F165" s="7"/>
      <c r="G165" s="8"/>
      <c r="H165" s="8"/>
      <c r="I165" s="7"/>
      <c r="J165" s="14" t="s">
        <v>29</v>
      </c>
      <c r="K165" s="14"/>
      <c r="L165" s="7"/>
      <c r="M165" s="7"/>
      <c r="N165" s="37"/>
      <c r="O165" s="38"/>
    </row>
    <row r="166" spans="1:15" ht="12" thickTop="1" thickBot="1" x14ac:dyDescent="0.2">
      <c r="A166" s="50"/>
      <c r="B166" s="48"/>
      <c r="C166" s="6"/>
      <c r="D166" s="6" t="s">
        <v>237</v>
      </c>
      <c r="E166" s="7">
        <v>112</v>
      </c>
      <c r="F166" s="7"/>
      <c r="G166" s="8"/>
      <c r="H166" s="8">
        <v>1.998</v>
      </c>
      <c r="I166" s="7">
        <f>ROUND(PRODUCT(E166:H166),2)</f>
        <v>223.78</v>
      </c>
      <c r="J166" s="14" t="s">
        <v>29</v>
      </c>
      <c r="K166" s="14"/>
      <c r="L166" s="7"/>
      <c r="M166" s="7"/>
      <c r="N166" s="37"/>
      <c r="O166" s="38"/>
    </row>
    <row r="167" spans="1:15" ht="12" thickTop="1" thickBot="1" x14ac:dyDescent="0.2">
      <c r="A167" s="50"/>
      <c r="B167" s="48"/>
      <c r="C167" s="6"/>
      <c r="D167" s="6" t="s">
        <v>238</v>
      </c>
      <c r="E167" s="7">
        <v>157</v>
      </c>
      <c r="F167" s="7"/>
      <c r="G167" s="8"/>
      <c r="H167" s="8">
        <v>1.998</v>
      </c>
      <c r="I167" s="7">
        <f>ROUND(PRODUCT(E167:H167),2)</f>
        <v>313.69</v>
      </c>
      <c r="J167" s="14" t="s">
        <v>29</v>
      </c>
      <c r="K167" s="14"/>
      <c r="L167" s="7"/>
      <c r="M167" s="7"/>
      <c r="N167" s="37"/>
      <c r="O167" s="38"/>
    </row>
    <row r="168" spans="1:15" ht="12" thickTop="1" thickBot="1" x14ac:dyDescent="0.2">
      <c r="A168" s="50"/>
      <c r="B168" s="48"/>
      <c r="C168" s="6"/>
      <c r="D168" s="7"/>
      <c r="E168" s="7"/>
      <c r="F168" s="7"/>
      <c r="G168" s="8"/>
      <c r="H168" s="8"/>
      <c r="I168" s="7"/>
      <c r="J168" s="14" t="s">
        <v>29</v>
      </c>
      <c r="K168" s="14"/>
      <c r="L168" s="7"/>
      <c r="M168" s="7"/>
      <c r="N168" s="37" t="s">
        <v>239</v>
      </c>
      <c r="O168" s="38"/>
    </row>
    <row r="169" spans="1:15" ht="12" thickTop="1" thickBot="1" x14ac:dyDescent="0.2">
      <c r="A169" s="50"/>
      <c r="B169" s="48"/>
      <c r="C169" s="6"/>
      <c r="D169" s="7" t="s">
        <v>240</v>
      </c>
      <c r="E169" s="7"/>
      <c r="F169" s="7"/>
      <c r="G169" s="8"/>
      <c r="H169" s="8"/>
      <c r="I169" s="7">
        <f>ROUND(SUM(I165:I168),2)</f>
        <v>537.47</v>
      </c>
      <c r="J169" s="14">
        <v>0</v>
      </c>
      <c r="K169" s="14">
        <f>ROUND(PRODUCT(I169:J169),2)</f>
        <v>0</v>
      </c>
      <c r="L169" s="7"/>
      <c r="M169" s="7"/>
      <c r="N169" s="37"/>
      <c r="O169" s="38"/>
    </row>
    <row r="170" spans="1:15" ht="12" thickTop="1" thickBot="1" x14ac:dyDescent="0.2">
      <c r="A170" s="50"/>
      <c r="B170" s="48"/>
      <c r="C170" s="6"/>
      <c r="D170" s="7" t="s">
        <v>241</v>
      </c>
      <c r="E170" s="7"/>
      <c r="F170" s="7"/>
      <c r="G170" s="8"/>
      <c r="H170" s="8"/>
      <c r="I170" s="7"/>
      <c r="J170" s="14" t="s">
        <v>29</v>
      </c>
      <c r="K170" s="14"/>
      <c r="L170" s="7"/>
      <c r="M170" s="7"/>
      <c r="N170" s="37"/>
      <c r="O170" s="38"/>
    </row>
    <row r="171" spans="1:15" ht="75" thickTop="1" thickBot="1" x14ac:dyDescent="0.2">
      <c r="A171" s="50"/>
      <c r="B171" s="48" t="s">
        <v>242</v>
      </c>
      <c r="C171" s="6" t="s">
        <v>243</v>
      </c>
      <c r="D171" s="13" t="s">
        <v>244</v>
      </c>
      <c r="E171" s="7"/>
      <c r="F171" s="7"/>
      <c r="G171" s="8"/>
      <c r="H171" s="8"/>
      <c r="I171" s="7"/>
      <c r="J171" s="14" t="s">
        <v>29</v>
      </c>
      <c r="K171" s="14"/>
      <c r="L171" s="7"/>
      <c r="M171" s="7"/>
      <c r="N171" s="37"/>
      <c r="O171" s="38"/>
    </row>
    <row r="172" spans="1:15" ht="12" thickTop="1" thickBot="1" x14ac:dyDescent="0.2">
      <c r="A172" s="50"/>
      <c r="B172" s="48"/>
      <c r="C172" s="6"/>
      <c r="D172" s="6" t="s">
        <v>245</v>
      </c>
      <c r="E172" s="7"/>
      <c r="F172" s="7"/>
      <c r="G172" s="8"/>
      <c r="H172" s="8"/>
      <c r="I172" s="7"/>
      <c r="J172" s="14" t="s">
        <v>29</v>
      </c>
      <c r="K172" s="14"/>
      <c r="L172" s="7"/>
      <c r="M172" s="7"/>
      <c r="N172" s="37"/>
      <c r="O172" s="38"/>
    </row>
    <row r="173" spans="1:15" ht="12" thickTop="1" thickBot="1" x14ac:dyDescent="0.2">
      <c r="A173" s="50"/>
      <c r="B173" s="48"/>
      <c r="C173" s="6"/>
      <c r="D173" s="6" t="s">
        <v>246</v>
      </c>
      <c r="E173" s="7"/>
      <c r="F173" s="7"/>
      <c r="G173" s="8"/>
      <c r="H173" s="8">
        <v>0</v>
      </c>
      <c r="I173" s="7">
        <f>ROUND(PRODUCT(E173:H173),2)</f>
        <v>0</v>
      </c>
      <c r="J173" s="14" t="s">
        <v>29</v>
      </c>
      <c r="K173" s="14"/>
      <c r="L173" s="7"/>
      <c r="M173" s="7"/>
      <c r="N173" s="37"/>
      <c r="O173" s="38"/>
    </row>
    <row r="174" spans="1:15" ht="12" thickTop="1" thickBot="1" x14ac:dyDescent="0.2">
      <c r="A174" s="50"/>
      <c r="B174" s="48"/>
      <c r="C174" s="6"/>
      <c r="D174" s="6" t="s">
        <v>247</v>
      </c>
      <c r="E174" s="7">
        <v>134</v>
      </c>
      <c r="F174" s="7">
        <v>2.2000000000000002</v>
      </c>
      <c r="G174" s="8">
        <v>0.3</v>
      </c>
      <c r="H174" s="8">
        <v>0.3</v>
      </c>
      <c r="I174" s="7">
        <f>ROUND(PRODUCT(E174:H174),2)</f>
        <v>26.53</v>
      </c>
      <c r="J174" s="14" t="s">
        <v>29</v>
      </c>
      <c r="K174" s="14"/>
      <c r="L174" s="7"/>
      <c r="M174" s="7"/>
      <c r="N174" s="37"/>
      <c r="O174" s="38"/>
    </row>
    <row r="175" spans="1:15" ht="12" thickTop="1" thickBot="1" x14ac:dyDescent="0.2">
      <c r="A175" s="50"/>
      <c r="B175" s="48"/>
      <c r="C175" s="6"/>
      <c r="D175" s="6" t="s">
        <v>248</v>
      </c>
      <c r="E175" s="7">
        <v>179</v>
      </c>
      <c r="F175" s="7">
        <v>2.2000000000000002</v>
      </c>
      <c r="G175" s="8">
        <v>0.3</v>
      </c>
      <c r="H175" s="8">
        <v>0.3</v>
      </c>
      <c r="I175" s="7">
        <f>ROUND(PRODUCT(E175:H175),2)</f>
        <v>35.44</v>
      </c>
      <c r="J175" s="14" t="s">
        <v>29</v>
      </c>
      <c r="K175" s="14"/>
      <c r="L175" s="7"/>
      <c r="M175" s="7"/>
      <c r="N175" s="37"/>
      <c r="O175" s="38"/>
    </row>
    <row r="176" spans="1:15" ht="12" thickTop="1" thickBot="1" x14ac:dyDescent="0.2">
      <c r="A176" s="50"/>
      <c r="B176" s="48"/>
      <c r="C176" s="6"/>
      <c r="D176" s="7"/>
      <c r="E176" s="7"/>
      <c r="F176" s="7"/>
      <c r="G176" s="8"/>
      <c r="H176" s="8"/>
      <c r="I176" s="7"/>
      <c r="J176" s="14" t="s">
        <v>29</v>
      </c>
      <c r="K176" s="14"/>
      <c r="L176" s="7"/>
      <c r="M176" s="7"/>
      <c r="N176" s="37" t="s">
        <v>249</v>
      </c>
      <c r="O176" s="38"/>
    </row>
    <row r="177" spans="1:15" ht="12" thickTop="1" thickBot="1" x14ac:dyDescent="0.2">
      <c r="A177" s="50"/>
      <c r="B177" s="48"/>
      <c r="C177" s="6"/>
      <c r="D177" s="7" t="s">
        <v>250</v>
      </c>
      <c r="E177" s="7"/>
      <c r="F177" s="7"/>
      <c r="G177" s="8"/>
      <c r="H177" s="8"/>
      <c r="I177" s="7">
        <f>ROUND(SUM(I172:I176),2)</f>
        <v>61.97</v>
      </c>
      <c r="J177" s="14">
        <v>0</v>
      </c>
      <c r="K177" s="14">
        <f>ROUND(PRODUCT(I177:J177),2)</f>
        <v>0</v>
      </c>
      <c r="L177" s="7"/>
      <c r="M177" s="7"/>
      <c r="N177" s="37"/>
      <c r="O177" s="38"/>
    </row>
    <row r="178" spans="1:15" ht="12" thickTop="1" thickBot="1" x14ac:dyDescent="0.2">
      <c r="A178" s="50"/>
      <c r="B178" s="48"/>
      <c r="C178" s="6"/>
      <c r="D178" s="7" t="s">
        <v>251</v>
      </c>
      <c r="E178" s="7"/>
      <c r="F178" s="7"/>
      <c r="G178" s="8"/>
      <c r="H178" s="8"/>
      <c r="I178" s="7"/>
      <c r="J178" s="14" t="s">
        <v>29</v>
      </c>
      <c r="K178" s="14"/>
      <c r="L178" s="7"/>
      <c r="M178" s="7"/>
      <c r="N178" s="37"/>
      <c r="O178" s="38"/>
    </row>
    <row r="179" spans="1:15" ht="85.5" thickTop="1" thickBot="1" x14ac:dyDescent="0.2">
      <c r="A179" s="50"/>
      <c r="B179" s="48" t="s">
        <v>252</v>
      </c>
      <c r="C179" s="6" t="s">
        <v>253</v>
      </c>
      <c r="D179" s="13" t="s">
        <v>254</v>
      </c>
      <c r="E179" s="7"/>
      <c r="F179" s="7"/>
      <c r="G179" s="8"/>
      <c r="H179" s="8"/>
      <c r="I179" s="7"/>
      <c r="J179" s="14" t="s">
        <v>29</v>
      </c>
      <c r="K179" s="14"/>
      <c r="L179" s="7"/>
      <c r="M179" s="7"/>
      <c r="N179" s="37"/>
      <c r="O179" s="38"/>
    </row>
    <row r="180" spans="1:15" ht="12" thickTop="1" thickBot="1" x14ac:dyDescent="0.2">
      <c r="A180" s="50"/>
      <c r="B180" s="48"/>
      <c r="C180" s="6"/>
      <c r="D180" s="6" t="s">
        <v>255</v>
      </c>
      <c r="E180" s="7"/>
      <c r="F180" s="7"/>
      <c r="G180" s="8"/>
      <c r="H180" s="8"/>
      <c r="I180" s="7"/>
      <c r="J180" s="14" t="s">
        <v>29</v>
      </c>
      <c r="K180" s="14"/>
      <c r="L180" s="7"/>
      <c r="M180" s="7"/>
      <c r="N180" s="37"/>
      <c r="O180" s="38"/>
    </row>
    <row r="181" spans="1:15" ht="12" thickTop="1" thickBot="1" x14ac:dyDescent="0.2">
      <c r="A181" s="50"/>
      <c r="B181" s="48"/>
      <c r="C181" s="6"/>
      <c r="D181" s="6" t="s">
        <v>256</v>
      </c>
      <c r="E181" s="7">
        <v>2</v>
      </c>
      <c r="F181" s="7"/>
      <c r="G181" s="8"/>
      <c r="H181" s="8"/>
      <c r="I181" s="7">
        <f>ROUND(PRODUCT(E181:H181),2)</f>
        <v>2</v>
      </c>
      <c r="J181" s="14" t="s">
        <v>29</v>
      </c>
      <c r="K181" s="14"/>
      <c r="L181" s="7"/>
      <c r="M181" s="7"/>
      <c r="N181" s="37"/>
      <c r="O181" s="38"/>
    </row>
    <row r="182" spans="1:15" ht="12" thickTop="1" thickBot="1" x14ac:dyDescent="0.2">
      <c r="A182" s="50"/>
      <c r="B182" s="48"/>
      <c r="C182" s="6"/>
      <c r="D182" s="7"/>
      <c r="E182" s="7"/>
      <c r="F182" s="7"/>
      <c r="G182" s="8"/>
      <c r="H182" s="8"/>
      <c r="I182" s="7"/>
      <c r="J182" s="14" t="s">
        <v>29</v>
      </c>
      <c r="K182" s="14"/>
      <c r="L182" s="7"/>
      <c r="M182" s="7"/>
      <c r="N182" s="37" t="s">
        <v>257</v>
      </c>
      <c r="O182" s="38"/>
    </row>
    <row r="183" spans="1:15" ht="12" thickTop="1" thickBot="1" x14ac:dyDescent="0.2">
      <c r="A183" s="50"/>
      <c r="B183" s="48"/>
      <c r="C183" s="6"/>
      <c r="D183" s="7" t="s">
        <v>258</v>
      </c>
      <c r="E183" s="7"/>
      <c r="F183" s="7"/>
      <c r="G183" s="8"/>
      <c r="H183" s="8"/>
      <c r="I183" s="7">
        <f>ROUND(SUM(I180:I182),2)</f>
        <v>2</v>
      </c>
      <c r="J183" s="14">
        <v>0</v>
      </c>
      <c r="K183" s="14">
        <f>ROUND(PRODUCT(I183:J183),2)</f>
        <v>0</v>
      </c>
      <c r="L183" s="7"/>
      <c r="M183" s="7"/>
      <c r="N183" s="37"/>
      <c r="O183" s="38"/>
    </row>
    <row r="184" spans="1:15" ht="12" thickTop="1" thickBot="1" x14ac:dyDescent="0.2">
      <c r="A184" s="50"/>
      <c r="B184" s="48"/>
      <c r="C184" s="6"/>
      <c r="D184" s="7" t="s">
        <v>259</v>
      </c>
      <c r="E184" s="7"/>
      <c r="F184" s="7"/>
      <c r="G184" s="8"/>
      <c r="H184" s="8"/>
      <c r="I184" s="7"/>
      <c r="J184" s="14" t="s">
        <v>29</v>
      </c>
      <c r="K184" s="14"/>
      <c r="L184" s="7"/>
      <c r="M184" s="7"/>
      <c r="N184" s="37"/>
      <c r="O184" s="38"/>
    </row>
    <row r="185" spans="1:15" ht="54" thickTop="1" thickBot="1" x14ac:dyDescent="0.2">
      <c r="A185" s="50"/>
      <c r="B185" s="48" t="s">
        <v>260</v>
      </c>
      <c r="C185" s="6" t="s">
        <v>261</v>
      </c>
      <c r="D185" s="13" t="s">
        <v>262</v>
      </c>
      <c r="E185" s="7"/>
      <c r="F185" s="7"/>
      <c r="G185" s="8"/>
      <c r="H185" s="8"/>
      <c r="I185" s="7"/>
      <c r="J185" s="14" t="s">
        <v>29</v>
      </c>
      <c r="K185" s="14"/>
      <c r="L185" s="7"/>
      <c r="M185" s="7"/>
      <c r="N185" s="37"/>
      <c r="O185" s="38"/>
    </row>
    <row r="186" spans="1:15" ht="12" thickTop="1" thickBot="1" x14ac:dyDescent="0.2">
      <c r="A186" s="50"/>
      <c r="B186" s="48"/>
      <c r="C186" s="6"/>
      <c r="D186" s="6" t="s">
        <v>263</v>
      </c>
      <c r="E186" s="7"/>
      <c r="F186" s="7"/>
      <c r="G186" s="8"/>
      <c r="H186" s="8"/>
      <c r="I186" s="7"/>
      <c r="J186" s="14" t="s">
        <v>29</v>
      </c>
      <c r="K186" s="14"/>
      <c r="L186" s="7"/>
      <c r="M186" s="7"/>
      <c r="N186" s="37"/>
      <c r="O186" s="38"/>
    </row>
    <row r="187" spans="1:15" ht="12" thickTop="1" thickBot="1" x14ac:dyDescent="0.2">
      <c r="A187" s="50"/>
      <c r="B187" s="48"/>
      <c r="C187" s="6"/>
      <c r="D187" s="6" t="s">
        <v>264</v>
      </c>
      <c r="E187" s="7">
        <v>2</v>
      </c>
      <c r="F187" s="7"/>
      <c r="G187" s="8"/>
      <c r="H187" s="8"/>
      <c r="I187" s="7">
        <f>ROUND(PRODUCT(E187:H187),2)</f>
        <v>2</v>
      </c>
      <c r="J187" s="14" t="s">
        <v>29</v>
      </c>
      <c r="K187" s="14"/>
      <c r="L187" s="7"/>
      <c r="M187" s="7"/>
      <c r="N187" s="37"/>
      <c r="O187" s="38"/>
    </row>
    <row r="188" spans="1:15" ht="12" thickTop="1" thickBot="1" x14ac:dyDescent="0.2">
      <c r="A188" s="50"/>
      <c r="B188" s="48"/>
      <c r="C188" s="6"/>
      <c r="D188" s="7"/>
      <c r="E188" s="7"/>
      <c r="F188" s="7"/>
      <c r="G188" s="8"/>
      <c r="H188" s="8"/>
      <c r="I188" s="7"/>
      <c r="J188" s="14" t="s">
        <v>29</v>
      </c>
      <c r="K188" s="14"/>
      <c r="L188" s="7"/>
      <c r="M188" s="7"/>
      <c r="N188" s="37" t="s">
        <v>265</v>
      </c>
      <c r="O188" s="38"/>
    </row>
    <row r="189" spans="1:15" ht="12" thickTop="1" thickBot="1" x14ac:dyDescent="0.2">
      <c r="A189" s="50"/>
      <c r="B189" s="48"/>
      <c r="C189" s="6"/>
      <c r="D189" s="7" t="s">
        <v>266</v>
      </c>
      <c r="E189" s="7"/>
      <c r="F189" s="7"/>
      <c r="G189" s="8"/>
      <c r="H189" s="8"/>
      <c r="I189" s="7">
        <f>ROUND(SUM(I186:I188),2)</f>
        <v>2</v>
      </c>
      <c r="J189" s="14">
        <v>0</v>
      </c>
      <c r="K189" s="14">
        <f>ROUND(PRODUCT(I189:J189),2)</f>
        <v>0</v>
      </c>
      <c r="L189" s="7"/>
      <c r="M189" s="7"/>
      <c r="N189" s="37"/>
      <c r="O189" s="38"/>
    </row>
    <row r="190" spans="1:15" ht="12" thickTop="1" thickBot="1" x14ac:dyDescent="0.2">
      <c r="A190" s="50"/>
      <c r="B190" s="48"/>
      <c r="C190" s="6"/>
      <c r="D190" s="7" t="s">
        <v>267</v>
      </c>
      <c r="E190" s="7"/>
      <c r="F190" s="7"/>
      <c r="G190" s="8"/>
      <c r="H190" s="8"/>
      <c r="I190" s="7"/>
      <c r="J190" s="14" t="s">
        <v>29</v>
      </c>
      <c r="K190" s="14"/>
      <c r="L190" s="7"/>
      <c r="M190" s="7"/>
      <c r="N190" s="37"/>
      <c r="O190" s="38"/>
    </row>
    <row r="191" spans="1:15" ht="75" thickTop="1" thickBot="1" x14ac:dyDescent="0.2">
      <c r="A191" s="50"/>
      <c r="B191" s="48" t="s">
        <v>268</v>
      </c>
      <c r="C191" s="6" t="s">
        <v>269</v>
      </c>
      <c r="D191" s="13" t="s">
        <v>270</v>
      </c>
      <c r="E191" s="7"/>
      <c r="F191" s="7"/>
      <c r="G191" s="8"/>
      <c r="H191" s="8"/>
      <c r="I191" s="7"/>
      <c r="J191" s="14" t="s">
        <v>29</v>
      </c>
      <c r="K191" s="14"/>
      <c r="L191" s="7"/>
      <c r="M191" s="7"/>
      <c r="N191" s="37"/>
      <c r="O191" s="38"/>
    </row>
    <row r="192" spans="1:15" ht="12" thickTop="1" thickBot="1" x14ac:dyDescent="0.2">
      <c r="A192" s="50"/>
      <c r="B192" s="48"/>
      <c r="C192" s="6"/>
      <c r="D192" s="6" t="s">
        <v>271</v>
      </c>
      <c r="E192" s="7"/>
      <c r="F192" s="7"/>
      <c r="G192" s="8"/>
      <c r="H192" s="8"/>
      <c r="I192" s="7"/>
      <c r="J192" s="14" t="s">
        <v>29</v>
      </c>
      <c r="K192" s="14"/>
      <c r="L192" s="7"/>
      <c r="M192" s="7"/>
      <c r="N192" s="37"/>
      <c r="O192" s="38"/>
    </row>
    <row r="193" spans="1:15" ht="22.5" thickTop="1" thickBot="1" x14ac:dyDescent="0.2">
      <c r="A193" s="50"/>
      <c r="B193" s="48"/>
      <c r="C193" s="6"/>
      <c r="D193" s="6" t="s">
        <v>272</v>
      </c>
      <c r="E193" s="7">
        <v>2</v>
      </c>
      <c r="F193" s="7">
        <v>5</v>
      </c>
      <c r="G193" s="8"/>
      <c r="H193" s="8">
        <v>6</v>
      </c>
      <c r="I193" s="7">
        <f>ROUND(PRODUCT(E193:H193),2)</f>
        <v>60</v>
      </c>
      <c r="J193" s="14" t="s">
        <v>29</v>
      </c>
      <c r="K193" s="14"/>
      <c r="L193" s="7"/>
      <c r="M193" s="7"/>
      <c r="N193" s="37"/>
      <c r="O193" s="38"/>
    </row>
    <row r="194" spans="1:15" ht="12" thickTop="1" thickBot="1" x14ac:dyDescent="0.2">
      <c r="A194" s="50"/>
      <c r="B194" s="48"/>
      <c r="C194" s="6"/>
      <c r="D194" s="6" t="s">
        <v>273</v>
      </c>
      <c r="E194" s="7">
        <v>2</v>
      </c>
      <c r="F194" s="7">
        <v>185</v>
      </c>
      <c r="G194" s="8"/>
      <c r="H194" s="8"/>
      <c r="I194" s="7">
        <f>ROUND(PRODUCT(E194:H194),2)</f>
        <v>370</v>
      </c>
      <c r="J194" s="14" t="s">
        <v>29</v>
      </c>
      <c r="K194" s="14"/>
      <c r="L194" s="7"/>
      <c r="M194" s="7"/>
      <c r="N194" s="37"/>
      <c r="O194" s="38"/>
    </row>
    <row r="195" spans="1:15" ht="12" thickTop="1" thickBot="1" x14ac:dyDescent="0.2">
      <c r="A195" s="50"/>
      <c r="B195" s="48"/>
      <c r="C195" s="6"/>
      <c r="D195" s="6" t="s">
        <v>274</v>
      </c>
      <c r="E195" s="7"/>
      <c r="F195" s="7"/>
      <c r="G195" s="8"/>
      <c r="H195" s="8">
        <v>0</v>
      </c>
      <c r="I195" s="7">
        <f>ROUND(PRODUCT(E195:H195),2)</f>
        <v>0</v>
      </c>
      <c r="J195" s="14" t="s">
        <v>29</v>
      </c>
      <c r="K195" s="14"/>
      <c r="L195" s="7"/>
      <c r="M195" s="7"/>
      <c r="N195" s="37"/>
      <c r="O195" s="38"/>
    </row>
    <row r="196" spans="1:15" ht="22.5" thickTop="1" thickBot="1" x14ac:dyDescent="0.2">
      <c r="A196" s="50"/>
      <c r="B196" s="48"/>
      <c r="C196" s="6"/>
      <c r="D196" s="6" t="s">
        <v>275</v>
      </c>
      <c r="E196" s="7">
        <v>2</v>
      </c>
      <c r="F196" s="7">
        <v>5</v>
      </c>
      <c r="G196" s="8"/>
      <c r="H196" s="8">
        <v>6</v>
      </c>
      <c r="I196" s="7">
        <f>ROUND(PRODUCT(E196:H196),2)</f>
        <v>60</v>
      </c>
      <c r="J196" s="14" t="s">
        <v>29</v>
      </c>
      <c r="K196" s="14"/>
      <c r="L196" s="7"/>
      <c r="M196" s="7"/>
      <c r="N196" s="37"/>
      <c r="O196" s="38"/>
    </row>
    <row r="197" spans="1:15" ht="12" thickTop="1" thickBot="1" x14ac:dyDescent="0.2">
      <c r="A197" s="50"/>
      <c r="B197" s="48"/>
      <c r="C197" s="6"/>
      <c r="D197" s="6" t="s">
        <v>276</v>
      </c>
      <c r="E197" s="7">
        <v>2</v>
      </c>
      <c r="F197" s="7">
        <v>375</v>
      </c>
      <c r="G197" s="8"/>
      <c r="H197" s="8"/>
      <c r="I197" s="7">
        <f>ROUND(PRODUCT(E197:H197),2)</f>
        <v>750</v>
      </c>
      <c r="J197" s="14" t="s">
        <v>29</v>
      </c>
      <c r="K197" s="14"/>
      <c r="L197" s="7"/>
      <c r="M197" s="7"/>
      <c r="N197" s="37"/>
      <c r="O197" s="38"/>
    </row>
    <row r="198" spans="1:15" ht="12" thickTop="1" thickBot="1" x14ac:dyDescent="0.2">
      <c r="A198" s="50"/>
      <c r="B198" s="48"/>
      <c r="C198" s="6"/>
      <c r="D198" s="7"/>
      <c r="E198" s="7"/>
      <c r="F198" s="7"/>
      <c r="G198" s="8"/>
      <c r="H198" s="8"/>
      <c r="I198" s="7"/>
      <c r="J198" s="14" t="s">
        <v>29</v>
      </c>
      <c r="K198" s="14"/>
      <c r="L198" s="7"/>
      <c r="M198" s="7"/>
      <c r="N198" s="37" t="s">
        <v>277</v>
      </c>
      <c r="O198" s="38"/>
    </row>
    <row r="199" spans="1:15" ht="12" thickTop="1" thickBot="1" x14ac:dyDescent="0.2">
      <c r="A199" s="50"/>
      <c r="B199" s="48"/>
      <c r="C199" s="6"/>
      <c r="D199" s="7" t="s">
        <v>278</v>
      </c>
      <c r="E199" s="7"/>
      <c r="F199" s="7"/>
      <c r="G199" s="8"/>
      <c r="H199" s="8"/>
      <c r="I199" s="7">
        <f>ROUND(SUM(I192:I198),2)</f>
        <v>1240</v>
      </c>
      <c r="J199" s="14">
        <v>0</v>
      </c>
      <c r="K199" s="14">
        <f>ROUND(PRODUCT(I199:J199),2)</f>
        <v>0</v>
      </c>
      <c r="L199" s="7"/>
      <c r="M199" s="7"/>
      <c r="N199" s="37"/>
      <c r="O199" s="38"/>
    </row>
    <row r="200" spans="1:15" ht="12" thickTop="1" thickBot="1" x14ac:dyDescent="0.2">
      <c r="A200" s="50"/>
      <c r="B200" s="48"/>
      <c r="C200" s="6"/>
      <c r="D200" s="7" t="s">
        <v>279</v>
      </c>
      <c r="E200" s="7"/>
      <c r="F200" s="7"/>
      <c r="G200" s="8"/>
      <c r="H200" s="8"/>
      <c r="I200" s="7"/>
      <c r="J200" s="14" t="s">
        <v>29</v>
      </c>
      <c r="K200" s="14"/>
      <c r="L200" s="7"/>
      <c r="M200" s="7"/>
      <c r="N200" s="37"/>
      <c r="O200" s="38"/>
    </row>
    <row r="201" spans="1:15" ht="43.5" thickTop="1" thickBot="1" x14ac:dyDescent="0.2">
      <c r="A201" s="50"/>
      <c r="B201" s="48" t="s">
        <v>280</v>
      </c>
      <c r="C201" s="6" t="s">
        <v>281</v>
      </c>
      <c r="D201" s="13" t="s">
        <v>282</v>
      </c>
      <c r="E201" s="7"/>
      <c r="F201" s="7"/>
      <c r="G201" s="8"/>
      <c r="H201" s="8"/>
      <c r="I201" s="7"/>
      <c r="J201" s="14" t="s">
        <v>29</v>
      </c>
      <c r="K201" s="14"/>
      <c r="L201" s="7"/>
      <c r="M201" s="7"/>
      <c r="N201" s="37"/>
      <c r="O201" s="38"/>
    </row>
    <row r="202" spans="1:15" ht="12" thickTop="1" thickBot="1" x14ac:dyDescent="0.2">
      <c r="A202" s="50"/>
      <c r="B202" s="48"/>
      <c r="C202" s="6"/>
      <c r="D202" s="6" t="s">
        <v>283</v>
      </c>
      <c r="E202" s="7"/>
      <c r="F202" s="7"/>
      <c r="G202" s="8"/>
      <c r="H202" s="8"/>
      <c r="I202" s="7"/>
      <c r="J202" s="14" t="s">
        <v>29</v>
      </c>
      <c r="K202" s="14"/>
      <c r="L202" s="7"/>
      <c r="M202" s="7"/>
      <c r="N202" s="37"/>
      <c r="O202" s="38"/>
    </row>
    <row r="203" spans="1:15" ht="22.5" thickTop="1" thickBot="1" x14ac:dyDescent="0.2">
      <c r="A203" s="50"/>
      <c r="B203" s="48"/>
      <c r="C203" s="6"/>
      <c r="D203" s="6" t="s">
        <v>284</v>
      </c>
      <c r="E203" s="7"/>
      <c r="F203" s="7">
        <v>5</v>
      </c>
      <c r="G203" s="8"/>
      <c r="H203" s="8">
        <v>6</v>
      </c>
      <c r="I203" s="7">
        <f>ROUND(PRODUCT(E203:H203),2)</f>
        <v>30</v>
      </c>
      <c r="J203" s="14" t="s">
        <v>29</v>
      </c>
      <c r="K203" s="14"/>
      <c r="L203" s="7"/>
      <c r="M203" s="7"/>
      <c r="N203" s="37"/>
      <c r="O203" s="38"/>
    </row>
    <row r="204" spans="1:15" ht="12" thickTop="1" thickBot="1" x14ac:dyDescent="0.2">
      <c r="A204" s="50"/>
      <c r="B204" s="48"/>
      <c r="C204" s="6"/>
      <c r="D204" s="6" t="s">
        <v>285</v>
      </c>
      <c r="E204" s="7"/>
      <c r="F204" s="7">
        <v>185</v>
      </c>
      <c r="G204" s="8"/>
      <c r="H204" s="8"/>
      <c r="I204" s="7">
        <f>ROUND(PRODUCT(E204:H204),2)</f>
        <v>185</v>
      </c>
      <c r="J204" s="14" t="s">
        <v>29</v>
      </c>
      <c r="K204" s="14"/>
      <c r="L204" s="7"/>
      <c r="M204" s="7"/>
      <c r="N204" s="37"/>
      <c r="O204" s="38"/>
    </row>
    <row r="205" spans="1:15" ht="12" thickTop="1" thickBot="1" x14ac:dyDescent="0.2">
      <c r="A205" s="50"/>
      <c r="B205" s="48"/>
      <c r="C205" s="6"/>
      <c r="D205" s="6" t="s">
        <v>286</v>
      </c>
      <c r="E205" s="7"/>
      <c r="F205" s="7"/>
      <c r="G205" s="8"/>
      <c r="H205" s="8">
        <v>0</v>
      </c>
      <c r="I205" s="7">
        <f>ROUND(PRODUCT(E205:H205),2)</f>
        <v>0</v>
      </c>
      <c r="J205" s="14" t="s">
        <v>29</v>
      </c>
      <c r="K205" s="14"/>
      <c r="L205" s="7"/>
      <c r="M205" s="7"/>
      <c r="N205" s="37"/>
      <c r="O205" s="38"/>
    </row>
    <row r="206" spans="1:15" ht="22.5" thickTop="1" thickBot="1" x14ac:dyDescent="0.2">
      <c r="A206" s="50"/>
      <c r="B206" s="48"/>
      <c r="C206" s="6"/>
      <c r="D206" s="6" t="s">
        <v>287</v>
      </c>
      <c r="E206" s="7"/>
      <c r="F206" s="7">
        <v>5</v>
      </c>
      <c r="G206" s="8"/>
      <c r="H206" s="8">
        <v>6</v>
      </c>
      <c r="I206" s="7">
        <f>ROUND(PRODUCT(E206:H206),2)</f>
        <v>30</v>
      </c>
      <c r="J206" s="14" t="s">
        <v>29</v>
      </c>
      <c r="K206" s="14"/>
      <c r="L206" s="7"/>
      <c r="M206" s="7"/>
      <c r="N206" s="37"/>
      <c r="O206" s="38"/>
    </row>
    <row r="207" spans="1:15" ht="12" thickTop="1" thickBot="1" x14ac:dyDescent="0.2">
      <c r="A207" s="50"/>
      <c r="B207" s="48"/>
      <c r="C207" s="6"/>
      <c r="D207" s="6" t="s">
        <v>288</v>
      </c>
      <c r="E207" s="7"/>
      <c r="F207" s="7">
        <v>375</v>
      </c>
      <c r="G207" s="8"/>
      <c r="H207" s="8"/>
      <c r="I207" s="7">
        <f>ROUND(PRODUCT(E207:H207),2)</f>
        <v>375</v>
      </c>
      <c r="J207" s="14" t="s">
        <v>29</v>
      </c>
      <c r="K207" s="14"/>
      <c r="L207" s="7"/>
      <c r="M207" s="7"/>
      <c r="N207" s="37"/>
      <c r="O207" s="38"/>
    </row>
    <row r="208" spans="1:15" ht="12" thickTop="1" thickBot="1" x14ac:dyDescent="0.2">
      <c r="A208" s="50"/>
      <c r="B208" s="48"/>
      <c r="C208" s="6"/>
      <c r="D208" s="7"/>
      <c r="E208" s="7"/>
      <c r="F208" s="7"/>
      <c r="G208" s="8"/>
      <c r="H208" s="8"/>
      <c r="I208" s="7"/>
      <c r="J208" s="14" t="s">
        <v>29</v>
      </c>
      <c r="K208" s="14"/>
      <c r="L208" s="7"/>
      <c r="M208" s="7"/>
      <c r="N208" s="37" t="s">
        <v>289</v>
      </c>
      <c r="O208" s="38"/>
    </row>
    <row r="209" spans="1:15" ht="12" thickTop="1" thickBot="1" x14ac:dyDescent="0.2">
      <c r="A209" s="50"/>
      <c r="B209" s="48"/>
      <c r="C209" s="6"/>
      <c r="D209" s="7" t="s">
        <v>290</v>
      </c>
      <c r="E209" s="7"/>
      <c r="F209" s="7"/>
      <c r="G209" s="8"/>
      <c r="H209" s="8"/>
      <c r="I209" s="7">
        <f>ROUND(SUM(I202:I208),2)</f>
        <v>620</v>
      </c>
      <c r="J209" s="14">
        <v>0</v>
      </c>
      <c r="K209" s="14">
        <f>ROUND(PRODUCT(I209:J209),2)</f>
        <v>0</v>
      </c>
      <c r="L209" s="7"/>
      <c r="M209" s="7"/>
      <c r="N209" s="37"/>
      <c r="O209" s="38"/>
    </row>
    <row r="210" spans="1:15" ht="12" thickTop="1" thickBot="1" x14ac:dyDescent="0.2">
      <c r="A210" s="50"/>
      <c r="B210" s="48"/>
      <c r="C210" s="6"/>
      <c r="D210" s="7" t="s">
        <v>291</v>
      </c>
      <c r="E210" s="7"/>
      <c r="F210" s="7"/>
      <c r="G210" s="8"/>
      <c r="H210" s="8"/>
      <c r="I210" s="7"/>
      <c r="J210" s="14" t="s">
        <v>29</v>
      </c>
      <c r="K210" s="14"/>
      <c r="L210" s="7"/>
      <c r="M210" s="7"/>
      <c r="N210" s="37"/>
      <c r="O210" s="38"/>
    </row>
    <row r="211" spans="1:15" ht="43.5" thickTop="1" thickBot="1" x14ac:dyDescent="0.2">
      <c r="A211" s="50"/>
      <c r="B211" s="48" t="s">
        <v>292</v>
      </c>
      <c r="C211" s="6" t="s">
        <v>293</v>
      </c>
      <c r="D211" s="13" t="s">
        <v>294</v>
      </c>
      <c r="E211" s="7"/>
      <c r="F211" s="7"/>
      <c r="G211" s="8"/>
      <c r="H211" s="8"/>
      <c r="I211" s="7"/>
      <c r="J211" s="14" t="s">
        <v>29</v>
      </c>
      <c r="K211" s="14"/>
      <c r="L211" s="7"/>
      <c r="M211" s="7"/>
      <c r="N211" s="37"/>
      <c r="O211" s="38"/>
    </row>
    <row r="212" spans="1:15" ht="12" thickTop="1" thickBot="1" x14ac:dyDescent="0.2">
      <c r="A212" s="50"/>
      <c r="B212" s="48"/>
      <c r="C212" s="6"/>
      <c r="D212" s="6" t="s">
        <v>295</v>
      </c>
      <c r="E212" s="7"/>
      <c r="F212" s="7"/>
      <c r="G212" s="8"/>
      <c r="H212" s="8"/>
      <c r="I212" s="7"/>
      <c r="J212" s="14" t="s">
        <v>29</v>
      </c>
      <c r="K212" s="14"/>
      <c r="L212" s="7"/>
      <c r="M212" s="7"/>
      <c r="N212" s="37"/>
      <c r="O212" s="38"/>
    </row>
    <row r="213" spans="1:15" ht="12" thickTop="1" thickBot="1" x14ac:dyDescent="0.2">
      <c r="A213" s="50"/>
      <c r="B213" s="48"/>
      <c r="C213" s="6"/>
      <c r="D213" s="6" t="s">
        <v>296</v>
      </c>
      <c r="E213" s="7"/>
      <c r="F213" s="7">
        <v>90</v>
      </c>
      <c r="G213" s="8"/>
      <c r="H213" s="8"/>
      <c r="I213" s="7">
        <f>ROUND(PRODUCT(E213:H213),2)</f>
        <v>90</v>
      </c>
      <c r="J213" s="14" t="s">
        <v>29</v>
      </c>
      <c r="K213" s="14"/>
      <c r="L213" s="7"/>
      <c r="M213" s="7"/>
      <c r="N213" s="37"/>
      <c r="O213" s="38"/>
    </row>
    <row r="214" spans="1:15" ht="12" thickTop="1" thickBot="1" x14ac:dyDescent="0.2">
      <c r="A214" s="50"/>
      <c r="B214" s="48"/>
      <c r="C214" s="6"/>
      <c r="D214" s="6" t="s">
        <v>297</v>
      </c>
      <c r="E214" s="7"/>
      <c r="F214" s="7">
        <v>90</v>
      </c>
      <c r="G214" s="8"/>
      <c r="H214" s="8"/>
      <c r="I214" s="7">
        <f>ROUND(PRODUCT(E214:H214),2)</f>
        <v>90</v>
      </c>
      <c r="J214" s="14" t="s">
        <v>29</v>
      </c>
      <c r="K214" s="14"/>
      <c r="L214" s="7"/>
      <c r="M214" s="7"/>
      <c r="N214" s="37"/>
      <c r="O214" s="38"/>
    </row>
    <row r="215" spans="1:15" ht="12" thickTop="1" thickBot="1" x14ac:dyDescent="0.2">
      <c r="A215" s="50"/>
      <c r="B215" s="48"/>
      <c r="C215" s="6"/>
      <c r="D215" s="7"/>
      <c r="E215" s="7"/>
      <c r="F215" s="7"/>
      <c r="G215" s="8"/>
      <c r="H215" s="8"/>
      <c r="I215" s="7"/>
      <c r="J215" s="14" t="s">
        <v>29</v>
      </c>
      <c r="K215" s="14"/>
      <c r="L215" s="7"/>
      <c r="M215" s="7"/>
      <c r="N215" s="37" t="s">
        <v>298</v>
      </c>
      <c r="O215" s="38"/>
    </row>
    <row r="216" spans="1:15" ht="12" thickTop="1" thickBot="1" x14ac:dyDescent="0.2">
      <c r="A216" s="50"/>
      <c r="B216" s="48"/>
      <c r="C216" s="6"/>
      <c r="D216" s="7" t="s">
        <v>299</v>
      </c>
      <c r="E216" s="7"/>
      <c r="F216" s="7"/>
      <c r="G216" s="8"/>
      <c r="H216" s="8"/>
      <c r="I216" s="7">
        <f>ROUND(SUM(I212:I215),2)</f>
        <v>180</v>
      </c>
      <c r="J216" s="14">
        <v>0</v>
      </c>
      <c r="K216" s="14">
        <f>ROUND(PRODUCT(I216:J216),2)</f>
        <v>0</v>
      </c>
      <c r="L216" s="7"/>
      <c r="M216" s="7"/>
      <c r="N216" s="37"/>
      <c r="O216" s="38"/>
    </row>
    <row r="217" spans="1:15" ht="12" thickTop="1" thickBot="1" x14ac:dyDescent="0.2">
      <c r="A217" s="50"/>
      <c r="B217" s="48"/>
      <c r="C217" s="6"/>
      <c r="D217" s="7" t="s">
        <v>300</v>
      </c>
      <c r="E217" s="7"/>
      <c r="F217" s="7"/>
      <c r="G217" s="8"/>
      <c r="H217" s="8"/>
      <c r="I217" s="7"/>
      <c r="J217" s="14" t="s">
        <v>29</v>
      </c>
      <c r="K217" s="14"/>
      <c r="L217" s="7"/>
      <c r="M217" s="7"/>
      <c r="N217" s="37"/>
      <c r="O217" s="38"/>
    </row>
    <row r="218" spans="1:15" ht="43.5" thickTop="1" thickBot="1" x14ac:dyDescent="0.2">
      <c r="A218" s="50"/>
      <c r="B218" s="48" t="s">
        <v>301</v>
      </c>
      <c r="C218" s="6" t="s">
        <v>302</v>
      </c>
      <c r="D218" s="13" t="s">
        <v>303</v>
      </c>
      <c r="E218" s="7"/>
      <c r="F218" s="7"/>
      <c r="G218" s="8"/>
      <c r="H218" s="8"/>
      <c r="I218" s="7"/>
      <c r="J218" s="14" t="s">
        <v>29</v>
      </c>
      <c r="K218" s="14"/>
      <c r="L218" s="7"/>
      <c r="M218" s="7"/>
      <c r="N218" s="37"/>
      <c r="O218" s="38"/>
    </row>
    <row r="219" spans="1:15" ht="12" thickTop="1" thickBot="1" x14ac:dyDescent="0.2">
      <c r="A219" s="50"/>
      <c r="B219" s="48"/>
      <c r="C219" s="6"/>
      <c r="D219" s="6" t="s">
        <v>304</v>
      </c>
      <c r="E219" s="7"/>
      <c r="F219" s="7"/>
      <c r="G219" s="8"/>
      <c r="H219" s="8"/>
      <c r="I219" s="7"/>
      <c r="J219" s="14" t="s">
        <v>29</v>
      </c>
      <c r="K219" s="14"/>
      <c r="L219" s="7"/>
      <c r="M219" s="7"/>
      <c r="N219" s="37"/>
      <c r="O219" s="38"/>
    </row>
    <row r="220" spans="1:15" ht="12" thickTop="1" thickBot="1" x14ac:dyDescent="0.2">
      <c r="A220" s="50"/>
      <c r="B220" s="48"/>
      <c r="C220" s="6"/>
      <c r="D220" s="6" t="s">
        <v>305</v>
      </c>
      <c r="E220" s="7"/>
      <c r="F220" s="7">
        <v>2</v>
      </c>
      <c r="G220" s="8"/>
      <c r="H220" s="8"/>
      <c r="I220" s="7">
        <f>ROUND(PRODUCT(E220:H220),2)</f>
        <v>2</v>
      </c>
      <c r="J220" s="14" t="s">
        <v>29</v>
      </c>
      <c r="K220" s="14"/>
      <c r="L220" s="7"/>
      <c r="M220" s="7"/>
      <c r="N220" s="37"/>
      <c r="O220" s="38"/>
    </row>
    <row r="221" spans="1:15" ht="12" thickTop="1" thickBot="1" x14ac:dyDescent="0.2">
      <c r="A221" s="50"/>
      <c r="B221" s="48"/>
      <c r="C221" s="6"/>
      <c r="D221" s="7"/>
      <c r="E221" s="7"/>
      <c r="F221" s="7"/>
      <c r="G221" s="8"/>
      <c r="H221" s="8"/>
      <c r="I221" s="7"/>
      <c r="J221" s="14" t="s">
        <v>29</v>
      </c>
      <c r="K221" s="14"/>
      <c r="L221" s="7"/>
      <c r="M221" s="7"/>
      <c r="N221" s="37" t="s">
        <v>306</v>
      </c>
      <c r="O221" s="38"/>
    </row>
    <row r="222" spans="1:15" ht="12" thickTop="1" thickBot="1" x14ac:dyDescent="0.2">
      <c r="A222" s="50"/>
      <c r="B222" s="48"/>
      <c r="C222" s="6"/>
      <c r="D222" s="7" t="s">
        <v>307</v>
      </c>
      <c r="E222" s="7"/>
      <c r="F222" s="7"/>
      <c r="G222" s="8"/>
      <c r="H222" s="8"/>
      <c r="I222" s="7">
        <f>ROUND(SUM(I219:I221),2)</f>
        <v>2</v>
      </c>
      <c r="J222" s="14">
        <v>0</v>
      </c>
      <c r="K222" s="14">
        <f>ROUND(PRODUCT(I222:J222),2)</f>
        <v>0</v>
      </c>
      <c r="L222" s="7"/>
      <c r="M222" s="7"/>
      <c r="N222" s="37"/>
      <c r="O222" s="38"/>
    </row>
    <row r="223" spans="1:15" ht="12" thickTop="1" thickBot="1" x14ac:dyDescent="0.2">
      <c r="A223" s="50"/>
      <c r="B223" s="48"/>
      <c r="C223" s="6"/>
      <c r="D223" s="7" t="s">
        <v>308</v>
      </c>
      <c r="E223" s="7"/>
      <c r="F223" s="7"/>
      <c r="G223" s="8"/>
      <c r="H223" s="8"/>
      <c r="I223" s="7"/>
      <c r="J223" s="14" t="s">
        <v>29</v>
      </c>
      <c r="K223" s="14"/>
      <c r="L223" s="7"/>
      <c r="M223" s="7"/>
      <c r="N223" s="37"/>
      <c r="O223" s="38"/>
    </row>
    <row r="224" spans="1:15" ht="75" thickTop="1" thickBot="1" x14ac:dyDescent="0.2">
      <c r="A224" s="50"/>
      <c r="B224" s="48" t="s">
        <v>309</v>
      </c>
      <c r="C224" s="6" t="s">
        <v>310</v>
      </c>
      <c r="D224" s="13" t="s">
        <v>311</v>
      </c>
      <c r="E224" s="7"/>
      <c r="F224" s="7"/>
      <c r="G224" s="8"/>
      <c r="H224" s="8"/>
      <c r="I224" s="7"/>
      <c r="J224" s="14" t="s">
        <v>29</v>
      </c>
      <c r="K224" s="14"/>
      <c r="L224" s="7"/>
      <c r="M224" s="7"/>
      <c r="N224" s="37"/>
      <c r="O224" s="38"/>
    </row>
    <row r="225" spans="1:15" ht="12" thickTop="1" thickBot="1" x14ac:dyDescent="0.2">
      <c r="A225" s="50"/>
      <c r="B225" s="48"/>
      <c r="C225" s="6"/>
      <c r="D225" s="6" t="s">
        <v>312</v>
      </c>
      <c r="E225" s="7"/>
      <c r="F225" s="7"/>
      <c r="G225" s="8"/>
      <c r="H225" s="8"/>
      <c r="I225" s="7"/>
      <c r="J225" s="14" t="s">
        <v>29</v>
      </c>
      <c r="K225" s="14"/>
      <c r="L225" s="7"/>
      <c r="M225" s="7"/>
      <c r="N225" s="37"/>
      <c r="O225" s="38"/>
    </row>
    <row r="226" spans="1:15" ht="12" thickTop="1" thickBot="1" x14ac:dyDescent="0.2">
      <c r="A226" s="50"/>
      <c r="B226" s="48"/>
      <c r="C226" s="6"/>
      <c r="D226" s="6" t="s">
        <v>313</v>
      </c>
      <c r="E226" s="7"/>
      <c r="F226" s="7">
        <v>180</v>
      </c>
      <c r="G226" s="8"/>
      <c r="H226" s="8"/>
      <c r="I226" s="7">
        <f>ROUND(PRODUCT(E226:H226),2)</f>
        <v>180</v>
      </c>
      <c r="J226" s="14" t="s">
        <v>29</v>
      </c>
      <c r="K226" s="14"/>
      <c r="L226" s="7"/>
      <c r="M226" s="7"/>
      <c r="N226" s="37"/>
      <c r="O226" s="38"/>
    </row>
    <row r="227" spans="1:15" ht="12" thickTop="1" thickBot="1" x14ac:dyDescent="0.2">
      <c r="A227" s="50"/>
      <c r="B227" s="48"/>
      <c r="C227" s="6"/>
      <c r="D227" s="7"/>
      <c r="E227" s="7"/>
      <c r="F227" s="7"/>
      <c r="G227" s="8"/>
      <c r="H227" s="8"/>
      <c r="I227" s="7"/>
      <c r="J227" s="14" t="s">
        <v>29</v>
      </c>
      <c r="K227" s="14"/>
      <c r="L227" s="7"/>
      <c r="M227" s="7"/>
      <c r="N227" s="37" t="s">
        <v>314</v>
      </c>
      <c r="O227" s="38"/>
    </row>
    <row r="228" spans="1:15" ht="12" thickTop="1" thickBot="1" x14ac:dyDescent="0.2">
      <c r="A228" s="50"/>
      <c r="B228" s="48"/>
      <c r="C228" s="6"/>
      <c r="D228" s="7" t="s">
        <v>315</v>
      </c>
      <c r="E228" s="7"/>
      <c r="F228" s="7"/>
      <c r="G228" s="8"/>
      <c r="H228" s="8"/>
      <c r="I228" s="7">
        <f>ROUND(SUM(I225:I227),2)</f>
        <v>180</v>
      </c>
      <c r="J228" s="14">
        <v>0</v>
      </c>
      <c r="K228" s="14">
        <f>ROUND(PRODUCT(I228:J228),2)</f>
        <v>0</v>
      </c>
      <c r="L228" s="7"/>
      <c r="M228" s="7"/>
      <c r="N228" s="37"/>
      <c r="O228" s="38"/>
    </row>
    <row r="229" spans="1:15" ht="12" thickTop="1" thickBot="1" x14ac:dyDescent="0.2">
      <c r="A229" s="50"/>
      <c r="B229" s="48"/>
      <c r="C229" s="6"/>
      <c r="D229" s="7" t="s">
        <v>316</v>
      </c>
      <c r="E229" s="7"/>
      <c r="F229" s="7"/>
      <c r="G229" s="8"/>
      <c r="H229" s="8"/>
      <c r="I229" s="7"/>
      <c r="J229" s="14" t="s">
        <v>29</v>
      </c>
      <c r="K229" s="14"/>
      <c r="L229" s="7"/>
      <c r="M229" s="7"/>
      <c r="N229" s="37"/>
      <c r="O229" s="38"/>
    </row>
    <row r="230" spans="1:15" ht="22.5" thickTop="1" thickBot="1" x14ac:dyDescent="0.2">
      <c r="A230" s="50"/>
      <c r="B230" s="48" t="s">
        <v>317</v>
      </c>
      <c r="C230" s="6" t="s">
        <v>318</v>
      </c>
      <c r="D230" s="13" t="s">
        <v>319</v>
      </c>
      <c r="E230" s="7"/>
      <c r="F230" s="7"/>
      <c r="G230" s="8"/>
      <c r="H230" s="8"/>
      <c r="I230" s="7"/>
      <c r="J230" s="14" t="s">
        <v>29</v>
      </c>
      <c r="K230" s="14"/>
      <c r="L230" s="7"/>
      <c r="M230" s="7"/>
      <c r="N230" s="37"/>
      <c r="O230" s="38"/>
    </row>
    <row r="231" spans="1:15" ht="12" thickTop="1" thickBot="1" x14ac:dyDescent="0.2">
      <c r="A231" s="50"/>
      <c r="B231" s="48"/>
      <c r="C231" s="6"/>
      <c r="D231" s="6" t="s">
        <v>320</v>
      </c>
      <c r="E231" s="7"/>
      <c r="F231" s="7"/>
      <c r="G231" s="8"/>
      <c r="H231" s="8"/>
      <c r="I231" s="7"/>
      <c r="J231" s="14" t="s">
        <v>29</v>
      </c>
      <c r="K231" s="14"/>
      <c r="L231" s="7"/>
      <c r="M231" s="7"/>
      <c r="N231" s="37"/>
      <c r="O231" s="38"/>
    </row>
    <row r="232" spans="1:15" ht="12" thickTop="1" thickBot="1" x14ac:dyDescent="0.2">
      <c r="A232" s="50"/>
      <c r="B232" s="48"/>
      <c r="C232" s="6"/>
      <c r="D232" s="6" t="s">
        <v>321</v>
      </c>
      <c r="E232" s="7"/>
      <c r="F232" s="7">
        <v>180</v>
      </c>
      <c r="G232" s="8"/>
      <c r="H232" s="8"/>
      <c r="I232" s="7">
        <f>ROUND(PRODUCT(E232:H232),2)</f>
        <v>180</v>
      </c>
      <c r="J232" s="14" t="s">
        <v>29</v>
      </c>
      <c r="K232" s="14"/>
      <c r="L232" s="7"/>
      <c r="M232" s="7"/>
      <c r="N232" s="37"/>
      <c r="O232" s="38"/>
    </row>
    <row r="233" spans="1:15" ht="12" thickTop="1" thickBot="1" x14ac:dyDescent="0.2">
      <c r="A233" s="50"/>
      <c r="B233" s="48"/>
      <c r="C233" s="6"/>
      <c r="D233" s="7"/>
      <c r="E233" s="7"/>
      <c r="F233" s="7"/>
      <c r="G233" s="8"/>
      <c r="H233" s="8"/>
      <c r="I233" s="7"/>
      <c r="J233" s="14" t="s">
        <v>29</v>
      </c>
      <c r="K233" s="14"/>
      <c r="L233" s="7"/>
      <c r="M233" s="7"/>
      <c r="N233" s="37" t="s">
        <v>322</v>
      </c>
      <c r="O233" s="38"/>
    </row>
    <row r="234" spans="1:15" ht="12" thickTop="1" thickBot="1" x14ac:dyDescent="0.2">
      <c r="A234" s="50"/>
      <c r="B234" s="48"/>
      <c r="C234" s="6"/>
      <c r="D234" s="7" t="s">
        <v>323</v>
      </c>
      <c r="E234" s="7"/>
      <c r="F234" s="7"/>
      <c r="G234" s="8"/>
      <c r="H234" s="8"/>
      <c r="I234" s="7">
        <f>ROUND(SUM(I231:I233),2)</f>
        <v>180</v>
      </c>
      <c r="J234" s="14">
        <v>0</v>
      </c>
      <c r="K234" s="14">
        <f>ROUND(PRODUCT(I234:J234),2)</f>
        <v>0</v>
      </c>
      <c r="L234" s="7"/>
      <c r="M234" s="7"/>
      <c r="N234" s="37"/>
      <c r="O234" s="38"/>
    </row>
    <row r="235" spans="1:15" ht="12" thickTop="1" thickBot="1" x14ac:dyDescent="0.2">
      <c r="A235" s="50"/>
      <c r="B235" s="48"/>
      <c r="C235" s="6"/>
      <c r="D235" s="7" t="s">
        <v>324</v>
      </c>
      <c r="E235" s="7"/>
      <c r="F235" s="7"/>
      <c r="G235" s="8"/>
      <c r="H235" s="8"/>
      <c r="I235" s="7"/>
      <c r="J235" s="14" t="s">
        <v>29</v>
      </c>
      <c r="K235" s="14"/>
      <c r="L235" s="7"/>
      <c r="M235" s="7"/>
      <c r="N235" s="37"/>
      <c r="O235" s="38"/>
    </row>
    <row r="236" spans="1:15" ht="54" thickTop="1" thickBot="1" x14ac:dyDescent="0.2">
      <c r="A236" s="50"/>
      <c r="B236" s="48" t="s">
        <v>325</v>
      </c>
      <c r="C236" s="6" t="s">
        <v>326</v>
      </c>
      <c r="D236" s="13" t="s">
        <v>327</v>
      </c>
      <c r="E236" s="7"/>
      <c r="F236" s="7"/>
      <c r="G236" s="8"/>
      <c r="H236" s="8"/>
      <c r="I236" s="7"/>
      <c r="J236" s="14" t="s">
        <v>29</v>
      </c>
      <c r="K236" s="14"/>
      <c r="L236" s="7"/>
      <c r="M236" s="7"/>
      <c r="N236" s="37"/>
      <c r="O236" s="38"/>
    </row>
    <row r="237" spans="1:15" ht="12" thickTop="1" thickBot="1" x14ac:dyDescent="0.2">
      <c r="A237" s="50"/>
      <c r="B237" s="48"/>
      <c r="C237" s="6"/>
      <c r="D237" s="6" t="s">
        <v>328</v>
      </c>
      <c r="E237" s="7"/>
      <c r="F237" s="7"/>
      <c r="G237" s="8"/>
      <c r="H237" s="8"/>
      <c r="I237" s="7"/>
      <c r="J237" s="14" t="s">
        <v>29</v>
      </c>
      <c r="K237" s="14"/>
      <c r="L237" s="7"/>
      <c r="M237" s="7"/>
      <c r="N237" s="37"/>
      <c r="O237" s="38"/>
    </row>
    <row r="238" spans="1:15" ht="12" thickTop="1" thickBot="1" x14ac:dyDescent="0.2">
      <c r="A238" s="50"/>
      <c r="B238" s="48"/>
      <c r="C238" s="6"/>
      <c r="D238" s="6" t="s">
        <v>329</v>
      </c>
      <c r="E238" s="7">
        <v>10</v>
      </c>
      <c r="F238" s="7"/>
      <c r="G238" s="8"/>
      <c r="H238" s="8"/>
      <c r="I238" s="7">
        <f>ROUND(PRODUCT(E238:H238),2)</f>
        <v>10</v>
      </c>
      <c r="J238" s="14" t="s">
        <v>29</v>
      </c>
      <c r="K238" s="14"/>
      <c r="L238" s="7"/>
      <c r="M238" s="7"/>
      <c r="N238" s="37"/>
      <c r="O238" s="38"/>
    </row>
    <row r="239" spans="1:15" ht="12" thickTop="1" thickBot="1" x14ac:dyDescent="0.2">
      <c r="A239" s="50"/>
      <c r="B239" s="48"/>
      <c r="C239" s="6"/>
      <c r="D239" s="7"/>
      <c r="E239" s="7"/>
      <c r="F239" s="7"/>
      <c r="G239" s="8"/>
      <c r="H239" s="8"/>
      <c r="I239" s="7"/>
      <c r="J239" s="14" t="s">
        <v>29</v>
      </c>
      <c r="K239" s="14"/>
      <c r="L239" s="7"/>
      <c r="M239" s="7"/>
      <c r="N239" s="37" t="s">
        <v>330</v>
      </c>
      <c r="O239" s="38"/>
    </row>
    <row r="240" spans="1:15" ht="12" thickTop="1" thickBot="1" x14ac:dyDescent="0.2">
      <c r="A240" s="50"/>
      <c r="B240" s="48"/>
      <c r="C240" s="6"/>
      <c r="D240" s="7" t="s">
        <v>331</v>
      </c>
      <c r="E240" s="7"/>
      <c r="F240" s="7"/>
      <c r="G240" s="8"/>
      <c r="H240" s="8"/>
      <c r="I240" s="7">
        <f>ROUND(SUM(I237:I239),2)</f>
        <v>10</v>
      </c>
      <c r="J240" s="14">
        <v>0</v>
      </c>
      <c r="K240" s="14">
        <f>ROUND(PRODUCT(I240:J240),2)</f>
        <v>0</v>
      </c>
      <c r="L240" s="7"/>
      <c r="M240" s="7"/>
      <c r="N240" s="37"/>
      <c r="O240" s="38"/>
    </row>
    <row r="241" spans="1:15" ht="12" thickTop="1" thickBot="1" x14ac:dyDescent="0.2">
      <c r="A241" s="50"/>
      <c r="B241" s="48"/>
      <c r="C241" s="6"/>
      <c r="D241" s="7" t="s">
        <v>332</v>
      </c>
      <c r="E241" s="7"/>
      <c r="F241" s="7"/>
      <c r="G241" s="8"/>
      <c r="H241" s="8"/>
      <c r="I241" s="7"/>
      <c r="J241" s="14" t="s">
        <v>29</v>
      </c>
      <c r="K241" s="14"/>
      <c r="L241" s="7"/>
      <c r="M241" s="7"/>
      <c r="N241" s="37"/>
      <c r="O241" s="38"/>
    </row>
    <row r="242" spans="1:15" ht="54" thickTop="1" thickBot="1" x14ac:dyDescent="0.2">
      <c r="A242" s="50"/>
      <c r="B242" s="48" t="s">
        <v>333</v>
      </c>
      <c r="C242" s="6" t="s">
        <v>334</v>
      </c>
      <c r="D242" s="13" t="s">
        <v>335</v>
      </c>
      <c r="E242" s="7"/>
      <c r="F242" s="7"/>
      <c r="G242" s="8"/>
      <c r="H242" s="8"/>
      <c r="I242" s="7"/>
      <c r="J242" s="14" t="s">
        <v>29</v>
      </c>
      <c r="K242" s="14"/>
      <c r="L242" s="7"/>
      <c r="M242" s="7"/>
      <c r="N242" s="37"/>
      <c r="O242" s="38"/>
    </row>
    <row r="243" spans="1:15" ht="12" thickTop="1" thickBot="1" x14ac:dyDescent="0.2">
      <c r="A243" s="50"/>
      <c r="B243" s="48"/>
      <c r="C243" s="6"/>
      <c r="D243" s="6" t="s">
        <v>336</v>
      </c>
      <c r="E243" s="7"/>
      <c r="F243" s="7"/>
      <c r="G243" s="8"/>
      <c r="H243" s="8"/>
      <c r="I243" s="7"/>
      <c r="J243" s="14" t="s">
        <v>29</v>
      </c>
      <c r="K243" s="14"/>
      <c r="L243" s="7"/>
      <c r="M243" s="7"/>
      <c r="N243" s="37"/>
      <c r="O243" s="38"/>
    </row>
    <row r="244" spans="1:15" ht="12" thickTop="1" thickBot="1" x14ac:dyDescent="0.2">
      <c r="A244" s="50"/>
      <c r="B244" s="48"/>
      <c r="C244" s="6"/>
      <c r="D244" s="6" t="s">
        <v>337</v>
      </c>
      <c r="E244" s="7">
        <v>10</v>
      </c>
      <c r="F244" s="7"/>
      <c r="G244" s="8"/>
      <c r="H244" s="8"/>
      <c r="I244" s="7">
        <f>ROUND(PRODUCT(E244:H244),2)</f>
        <v>10</v>
      </c>
      <c r="J244" s="14" t="s">
        <v>29</v>
      </c>
      <c r="K244" s="14"/>
      <c r="L244" s="7"/>
      <c r="M244" s="7"/>
      <c r="N244" s="37"/>
      <c r="O244" s="38"/>
    </row>
    <row r="245" spans="1:15" ht="12" thickTop="1" thickBot="1" x14ac:dyDescent="0.2">
      <c r="A245" s="50"/>
      <c r="B245" s="48"/>
      <c r="C245" s="6"/>
      <c r="D245" s="7"/>
      <c r="E245" s="7"/>
      <c r="F245" s="7"/>
      <c r="G245" s="8"/>
      <c r="H245" s="8"/>
      <c r="I245" s="7"/>
      <c r="J245" s="14" t="s">
        <v>29</v>
      </c>
      <c r="K245" s="14"/>
      <c r="L245" s="7"/>
      <c r="M245" s="7"/>
      <c r="N245" s="37" t="s">
        <v>338</v>
      </c>
      <c r="O245" s="38"/>
    </row>
    <row r="246" spans="1:15" ht="12" thickTop="1" thickBot="1" x14ac:dyDescent="0.2">
      <c r="A246" s="50"/>
      <c r="B246" s="48"/>
      <c r="C246" s="6"/>
      <c r="D246" s="7" t="s">
        <v>339</v>
      </c>
      <c r="E246" s="7"/>
      <c r="F246" s="7"/>
      <c r="G246" s="8"/>
      <c r="H246" s="8"/>
      <c r="I246" s="7">
        <f>ROUND(SUM(I243:I245),2)</f>
        <v>10</v>
      </c>
      <c r="J246" s="14">
        <v>0</v>
      </c>
      <c r="K246" s="14">
        <f>ROUND(PRODUCT(I246:J246),2)</f>
        <v>0</v>
      </c>
      <c r="L246" s="7"/>
      <c r="M246" s="7"/>
      <c r="N246" s="37"/>
      <c r="O246" s="38"/>
    </row>
    <row r="247" spans="1:15" ht="12" thickTop="1" thickBot="1" x14ac:dyDescent="0.2">
      <c r="A247" s="50"/>
      <c r="B247" s="48"/>
      <c r="C247" s="6"/>
      <c r="D247" s="7" t="s">
        <v>340</v>
      </c>
      <c r="E247" s="7"/>
      <c r="F247" s="7"/>
      <c r="G247" s="8"/>
      <c r="H247" s="8"/>
      <c r="I247" s="7"/>
      <c r="J247" s="14" t="s">
        <v>29</v>
      </c>
      <c r="K247" s="14"/>
      <c r="L247" s="7"/>
      <c r="M247" s="7"/>
      <c r="N247" s="37"/>
      <c r="O247" s="38"/>
    </row>
    <row r="248" spans="1:15" ht="54" thickTop="1" thickBot="1" x14ac:dyDescent="0.2">
      <c r="A248" s="50"/>
      <c r="B248" s="48" t="s">
        <v>341</v>
      </c>
      <c r="C248" s="6" t="s">
        <v>342</v>
      </c>
      <c r="D248" s="13" t="s">
        <v>343</v>
      </c>
      <c r="E248" s="7"/>
      <c r="F248" s="7"/>
      <c r="G248" s="8"/>
      <c r="H248" s="8"/>
      <c r="I248" s="7"/>
      <c r="J248" s="14" t="s">
        <v>29</v>
      </c>
      <c r="K248" s="14"/>
      <c r="L248" s="7"/>
      <c r="M248" s="7"/>
      <c r="N248" s="37"/>
      <c r="O248" s="38"/>
    </row>
    <row r="249" spans="1:15" ht="12" thickTop="1" thickBot="1" x14ac:dyDescent="0.2">
      <c r="A249" s="50"/>
      <c r="B249" s="48"/>
      <c r="C249" s="6"/>
      <c r="D249" s="6" t="s">
        <v>344</v>
      </c>
      <c r="E249" s="7"/>
      <c r="F249" s="7"/>
      <c r="G249" s="8"/>
      <c r="H249" s="8"/>
      <c r="I249" s="7"/>
      <c r="J249" s="14" t="s">
        <v>29</v>
      </c>
      <c r="K249" s="14"/>
      <c r="L249" s="7"/>
      <c r="M249" s="7"/>
      <c r="N249" s="37"/>
      <c r="O249" s="38"/>
    </row>
    <row r="250" spans="1:15" ht="12" thickTop="1" thickBot="1" x14ac:dyDescent="0.2">
      <c r="A250" s="50"/>
      <c r="B250" s="48"/>
      <c r="C250" s="6"/>
      <c r="D250" s="6" t="s">
        <v>345</v>
      </c>
      <c r="E250" s="7"/>
      <c r="F250" s="7">
        <v>60</v>
      </c>
      <c r="G250" s="8"/>
      <c r="H250" s="8"/>
      <c r="I250" s="7">
        <f>ROUND(PRODUCT(E250:H250),2)</f>
        <v>60</v>
      </c>
      <c r="J250" s="14" t="s">
        <v>29</v>
      </c>
      <c r="K250" s="14"/>
      <c r="L250" s="7"/>
      <c r="M250" s="7"/>
      <c r="N250" s="37"/>
      <c r="O250" s="38"/>
    </row>
    <row r="251" spans="1:15" ht="12" thickTop="1" thickBot="1" x14ac:dyDescent="0.2">
      <c r="A251" s="50"/>
      <c r="B251" s="48"/>
      <c r="C251" s="6"/>
      <c r="D251" s="7"/>
      <c r="E251" s="7"/>
      <c r="F251" s="7"/>
      <c r="G251" s="8"/>
      <c r="H251" s="8"/>
      <c r="I251" s="7"/>
      <c r="J251" s="14" t="s">
        <v>29</v>
      </c>
      <c r="K251" s="14"/>
      <c r="L251" s="7"/>
      <c r="M251" s="7"/>
      <c r="N251" s="37" t="s">
        <v>346</v>
      </c>
      <c r="O251" s="38"/>
    </row>
    <row r="252" spans="1:15" ht="12" thickTop="1" thickBot="1" x14ac:dyDescent="0.2">
      <c r="A252" s="50"/>
      <c r="B252" s="48"/>
      <c r="C252" s="6"/>
      <c r="D252" s="7" t="s">
        <v>347</v>
      </c>
      <c r="E252" s="7"/>
      <c r="F252" s="7"/>
      <c r="G252" s="8"/>
      <c r="H252" s="8"/>
      <c r="I252" s="7">
        <f>ROUND(SUM(I249:I251),2)</f>
        <v>60</v>
      </c>
      <c r="J252" s="14">
        <v>0</v>
      </c>
      <c r="K252" s="14">
        <f>ROUND(PRODUCT(I252:J252),2)</f>
        <v>0</v>
      </c>
      <c r="L252" s="7"/>
      <c r="M252" s="7"/>
      <c r="N252" s="37"/>
      <c r="O252" s="38"/>
    </row>
    <row r="253" spans="1:15" ht="12" thickTop="1" thickBot="1" x14ac:dyDescent="0.2">
      <c r="A253" s="50"/>
      <c r="B253" s="48"/>
      <c r="C253" s="6"/>
      <c r="D253" s="7" t="s">
        <v>348</v>
      </c>
      <c r="E253" s="7"/>
      <c r="F253" s="7"/>
      <c r="G253" s="8"/>
      <c r="H253" s="8"/>
      <c r="I253" s="7"/>
      <c r="J253" s="14" t="s">
        <v>29</v>
      </c>
      <c r="K253" s="14"/>
      <c r="L253" s="7"/>
      <c r="M253" s="7"/>
      <c r="N253" s="37"/>
      <c r="O253" s="38"/>
    </row>
    <row r="254" spans="1:15" ht="117" thickTop="1" thickBot="1" x14ac:dyDescent="0.2">
      <c r="A254" s="50"/>
      <c r="B254" s="48" t="s">
        <v>349</v>
      </c>
      <c r="C254" s="6" t="s">
        <v>350</v>
      </c>
      <c r="D254" s="13" t="s">
        <v>351</v>
      </c>
      <c r="E254" s="7"/>
      <c r="F254" s="7"/>
      <c r="G254" s="8"/>
      <c r="H254" s="8"/>
      <c r="I254" s="7"/>
      <c r="J254" s="14" t="s">
        <v>29</v>
      </c>
      <c r="K254" s="14"/>
      <c r="L254" s="7"/>
      <c r="M254" s="7"/>
      <c r="N254" s="37"/>
      <c r="O254" s="38"/>
    </row>
    <row r="255" spans="1:15" ht="12" thickTop="1" thickBot="1" x14ac:dyDescent="0.2">
      <c r="A255" s="50"/>
      <c r="B255" s="48"/>
      <c r="C255" s="6"/>
      <c r="D255" s="6" t="s">
        <v>352</v>
      </c>
      <c r="E255" s="7"/>
      <c r="F255" s="7"/>
      <c r="G255" s="8"/>
      <c r="H255" s="8"/>
      <c r="I255" s="7"/>
      <c r="J255" s="14" t="s">
        <v>29</v>
      </c>
      <c r="K255" s="14"/>
      <c r="L255" s="7"/>
      <c r="M255" s="7"/>
      <c r="N255" s="37"/>
      <c r="O255" s="38"/>
    </row>
    <row r="256" spans="1:15" ht="12" thickTop="1" thickBot="1" x14ac:dyDescent="0.2">
      <c r="A256" s="50"/>
      <c r="B256" s="48"/>
      <c r="C256" s="6"/>
      <c r="D256" s="6" t="s">
        <v>353</v>
      </c>
      <c r="E256" s="7"/>
      <c r="F256" s="7">
        <v>30</v>
      </c>
      <c r="G256" s="8"/>
      <c r="H256" s="8"/>
      <c r="I256" s="7">
        <f>ROUND(PRODUCT(E256:H256),2)</f>
        <v>30</v>
      </c>
      <c r="J256" s="14" t="s">
        <v>29</v>
      </c>
      <c r="K256" s="14"/>
      <c r="L256" s="7"/>
      <c r="M256" s="7"/>
      <c r="N256" s="37"/>
      <c r="O256" s="38"/>
    </row>
    <row r="257" spans="1:15" ht="12" thickTop="1" thickBot="1" x14ac:dyDescent="0.2">
      <c r="A257" s="50"/>
      <c r="B257" s="48"/>
      <c r="C257" s="6"/>
      <c r="D257" s="7"/>
      <c r="E257" s="7"/>
      <c r="F257" s="7"/>
      <c r="G257" s="8"/>
      <c r="H257" s="8"/>
      <c r="I257" s="7"/>
      <c r="J257" s="14" t="s">
        <v>29</v>
      </c>
      <c r="K257" s="14"/>
      <c r="L257" s="7"/>
      <c r="M257" s="7"/>
      <c r="N257" s="37" t="s">
        <v>354</v>
      </c>
      <c r="O257" s="38"/>
    </row>
    <row r="258" spans="1:15" ht="12" thickTop="1" thickBot="1" x14ac:dyDescent="0.2">
      <c r="A258" s="50"/>
      <c r="B258" s="48"/>
      <c r="C258" s="6"/>
      <c r="D258" s="7" t="s">
        <v>355</v>
      </c>
      <c r="E258" s="7"/>
      <c r="F258" s="7"/>
      <c r="G258" s="8"/>
      <c r="H258" s="8"/>
      <c r="I258" s="7">
        <f>ROUND(SUM(I255:I257),2)</f>
        <v>30</v>
      </c>
      <c r="J258" s="14">
        <v>0</v>
      </c>
      <c r="K258" s="14">
        <f>ROUND(PRODUCT(I258:J258),2)</f>
        <v>0</v>
      </c>
      <c r="L258" s="7"/>
      <c r="M258" s="7"/>
      <c r="N258" s="37"/>
      <c r="O258" s="38"/>
    </row>
    <row r="259" spans="1:15" ht="12" thickTop="1" thickBot="1" x14ac:dyDescent="0.2">
      <c r="A259" s="50"/>
      <c r="B259" s="48"/>
      <c r="C259" s="6"/>
      <c r="D259" s="7" t="s">
        <v>356</v>
      </c>
      <c r="E259" s="7"/>
      <c r="F259" s="7"/>
      <c r="G259" s="8"/>
      <c r="H259" s="8"/>
      <c r="I259" s="7"/>
      <c r="J259" s="14" t="s">
        <v>29</v>
      </c>
      <c r="K259" s="14"/>
      <c r="L259" s="7"/>
      <c r="M259" s="7"/>
      <c r="N259" s="37"/>
      <c r="O259" s="38"/>
    </row>
    <row r="260" spans="1:15" ht="64.5" thickTop="1" thickBot="1" x14ac:dyDescent="0.2">
      <c r="A260" s="50"/>
      <c r="B260" s="48" t="s">
        <v>357</v>
      </c>
      <c r="C260" s="6" t="s">
        <v>358</v>
      </c>
      <c r="D260" s="13" t="s">
        <v>359</v>
      </c>
      <c r="E260" s="7"/>
      <c r="F260" s="7"/>
      <c r="G260" s="8"/>
      <c r="H260" s="8"/>
      <c r="I260" s="7"/>
      <c r="J260" s="14" t="s">
        <v>29</v>
      </c>
      <c r="K260" s="14"/>
      <c r="L260" s="7"/>
      <c r="M260" s="7"/>
      <c r="N260" s="37"/>
      <c r="O260" s="38"/>
    </row>
    <row r="261" spans="1:15" ht="12" thickTop="1" thickBot="1" x14ac:dyDescent="0.2">
      <c r="A261" s="50"/>
      <c r="B261" s="48"/>
      <c r="C261" s="6"/>
      <c r="D261" s="6" t="s">
        <v>360</v>
      </c>
      <c r="E261" s="7"/>
      <c r="F261" s="7"/>
      <c r="G261" s="8"/>
      <c r="H261" s="8"/>
      <c r="I261" s="7"/>
      <c r="J261" s="14" t="s">
        <v>29</v>
      </c>
      <c r="K261" s="14"/>
      <c r="L261" s="7"/>
      <c r="M261" s="7"/>
      <c r="N261" s="37"/>
      <c r="O261" s="38"/>
    </row>
    <row r="262" spans="1:15" ht="12" thickTop="1" thickBot="1" x14ac:dyDescent="0.2">
      <c r="A262" s="50"/>
      <c r="B262" s="48"/>
      <c r="C262" s="6"/>
      <c r="D262" s="6" t="s">
        <v>361</v>
      </c>
      <c r="E262" s="7">
        <v>3</v>
      </c>
      <c r="F262" s="7"/>
      <c r="G262" s="8">
        <v>3</v>
      </c>
      <c r="H262" s="8">
        <v>2</v>
      </c>
      <c r="I262" s="7">
        <f>ROUND(PRODUCT(E262:H262),2)</f>
        <v>18</v>
      </c>
      <c r="J262" s="14" t="s">
        <v>29</v>
      </c>
      <c r="K262" s="14"/>
      <c r="L262" s="7"/>
      <c r="M262" s="7"/>
      <c r="N262" s="37"/>
      <c r="O262" s="38"/>
    </row>
    <row r="263" spans="1:15" ht="12" thickTop="1" thickBot="1" x14ac:dyDescent="0.2">
      <c r="A263" s="50"/>
      <c r="B263" s="48"/>
      <c r="C263" s="6"/>
      <c r="D263" s="7"/>
      <c r="E263" s="7"/>
      <c r="F263" s="7"/>
      <c r="G263" s="8"/>
      <c r="H263" s="8"/>
      <c r="I263" s="7"/>
      <c r="J263" s="14" t="s">
        <v>29</v>
      </c>
      <c r="K263" s="14"/>
      <c r="L263" s="7"/>
      <c r="M263" s="7"/>
      <c r="N263" s="37" t="s">
        <v>362</v>
      </c>
      <c r="O263" s="38"/>
    </row>
    <row r="264" spans="1:15" ht="12" thickTop="1" thickBot="1" x14ac:dyDescent="0.2">
      <c r="A264" s="50"/>
      <c r="B264" s="48"/>
      <c r="C264" s="6"/>
      <c r="D264" s="7" t="s">
        <v>363</v>
      </c>
      <c r="E264" s="7"/>
      <c r="F264" s="7"/>
      <c r="G264" s="8"/>
      <c r="H264" s="8"/>
      <c r="I264" s="7">
        <f>ROUND(SUM(I261:I263),2)</f>
        <v>18</v>
      </c>
      <c r="J264" s="14">
        <v>0</v>
      </c>
      <c r="K264" s="14">
        <f>ROUND(PRODUCT(I264:J264),2)</f>
        <v>0</v>
      </c>
      <c r="L264" s="7"/>
      <c r="M264" s="7"/>
      <c r="N264" s="37"/>
      <c r="O264" s="38"/>
    </row>
    <row r="265" spans="1:15" ht="12" thickTop="1" thickBot="1" x14ac:dyDescent="0.2">
      <c r="A265" s="50"/>
      <c r="B265" s="48"/>
      <c r="C265" s="6"/>
      <c r="D265" s="7" t="s">
        <v>364</v>
      </c>
      <c r="E265" s="7"/>
      <c r="F265" s="7"/>
      <c r="G265" s="8"/>
      <c r="H265" s="8"/>
      <c r="I265" s="7"/>
      <c r="J265" s="14" t="s">
        <v>29</v>
      </c>
      <c r="K265" s="14"/>
      <c r="L265" s="7"/>
      <c r="M265" s="7"/>
      <c r="N265" s="37"/>
      <c r="O265" s="38"/>
    </row>
    <row r="266" spans="1:15" ht="12" thickTop="1" thickBot="1" x14ac:dyDescent="0.2">
      <c r="A266" s="50"/>
      <c r="B266" s="48" t="s">
        <v>365</v>
      </c>
      <c r="C266" s="6" t="s">
        <v>366</v>
      </c>
      <c r="D266" s="13" t="s">
        <v>367</v>
      </c>
      <c r="E266" s="7"/>
      <c r="F266" s="7"/>
      <c r="G266" s="8"/>
      <c r="H266" s="8"/>
      <c r="I266" s="7"/>
      <c r="J266" s="14" t="s">
        <v>29</v>
      </c>
      <c r="K266" s="14"/>
      <c r="L266" s="7"/>
      <c r="M266" s="7"/>
      <c r="N266" s="37"/>
      <c r="O266" s="38"/>
    </row>
    <row r="267" spans="1:15" ht="12" thickTop="1" thickBot="1" x14ac:dyDescent="0.2">
      <c r="A267" s="50"/>
      <c r="B267" s="48"/>
      <c r="C267" s="6"/>
      <c r="D267" s="6" t="s">
        <v>368</v>
      </c>
      <c r="E267" s="7"/>
      <c r="F267" s="7"/>
      <c r="G267" s="8"/>
      <c r="H267" s="8"/>
      <c r="I267" s="7"/>
      <c r="J267" s="14" t="s">
        <v>29</v>
      </c>
      <c r="K267" s="14"/>
      <c r="L267" s="7"/>
      <c r="M267" s="7"/>
      <c r="N267" s="37"/>
      <c r="O267" s="38"/>
    </row>
    <row r="268" spans="1:15" ht="33" thickTop="1" thickBot="1" x14ac:dyDescent="0.2">
      <c r="A268" s="50"/>
      <c r="B268" s="48"/>
      <c r="C268" s="6"/>
      <c r="D268" s="6" t="s">
        <v>369</v>
      </c>
      <c r="E268" s="7">
        <v>32</v>
      </c>
      <c r="F268" s="7"/>
      <c r="G268" s="8"/>
      <c r="H268" s="8"/>
      <c r="I268" s="7">
        <f>ROUND(PRODUCT(E268:H268),2)</f>
        <v>32</v>
      </c>
      <c r="J268" s="14" t="s">
        <v>29</v>
      </c>
      <c r="K268" s="14"/>
      <c r="L268" s="7"/>
      <c r="M268" s="7"/>
      <c r="N268" s="37"/>
      <c r="O268" s="38"/>
    </row>
    <row r="269" spans="1:15" ht="12" thickTop="1" thickBot="1" x14ac:dyDescent="0.2">
      <c r="A269" s="50"/>
      <c r="B269" s="48"/>
      <c r="C269" s="6"/>
      <c r="D269" s="7"/>
      <c r="E269" s="7"/>
      <c r="F269" s="7"/>
      <c r="G269" s="8"/>
      <c r="H269" s="8"/>
      <c r="I269" s="7"/>
      <c r="J269" s="14" t="s">
        <v>29</v>
      </c>
      <c r="K269" s="14"/>
      <c r="L269" s="7"/>
      <c r="M269" s="7"/>
      <c r="N269" s="37" t="s">
        <v>370</v>
      </c>
      <c r="O269" s="38"/>
    </row>
    <row r="270" spans="1:15" ht="12" thickTop="1" thickBot="1" x14ac:dyDescent="0.2">
      <c r="A270" s="50"/>
      <c r="B270" s="48"/>
      <c r="C270" s="6"/>
      <c r="D270" s="7" t="s">
        <v>371</v>
      </c>
      <c r="E270" s="7"/>
      <c r="F270" s="7"/>
      <c r="G270" s="8"/>
      <c r="H270" s="8"/>
      <c r="I270" s="7">
        <f>ROUND(SUM(I267:I269),2)</f>
        <v>32</v>
      </c>
      <c r="J270" s="14">
        <v>0</v>
      </c>
      <c r="K270" s="14">
        <f>ROUND(PRODUCT(I270:J270),2)</f>
        <v>0</v>
      </c>
      <c r="L270" s="7"/>
      <c r="M270" s="7"/>
      <c r="N270" s="37"/>
      <c r="O270" s="38"/>
    </row>
    <row r="271" spans="1:15" ht="12" thickTop="1" thickBot="1" x14ac:dyDescent="0.2">
      <c r="A271" s="50"/>
      <c r="B271" s="48"/>
      <c r="C271" s="6"/>
      <c r="D271" s="7" t="s">
        <v>372</v>
      </c>
      <c r="E271" s="7"/>
      <c r="F271" s="7"/>
      <c r="G271" s="8"/>
      <c r="H271" s="8"/>
      <c r="I271" s="7"/>
      <c r="J271" s="14" t="s">
        <v>29</v>
      </c>
      <c r="K271" s="14"/>
      <c r="L271" s="7"/>
      <c r="M271" s="7"/>
      <c r="N271" s="37"/>
      <c r="O271" s="38"/>
    </row>
    <row r="272" spans="1:15" ht="22.5" thickTop="1" thickBot="1" x14ac:dyDescent="0.2">
      <c r="A272" s="50"/>
      <c r="B272" s="48" t="s">
        <v>373</v>
      </c>
      <c r="C272" s="6" t="s">
        <v>374</v>
      </c>
      <c r="D272" s="13" t="s">
        <v>375</v>
      </c>
      <c r="E272" s="7"/>
      <c r="F272" s="7"/>
      <c r="G272" s="8"/>
      <c r="H272" s="8"/>
      <c r="I272" s="7"/>
      <c r="J272" s="14" t="s">
        <v>29</v>
      </c>
      <c r="K272" s="14"/>
      <c r="L272" s="7"/>
      <c r="M272" s="7"/>
      <c r="N272" s="37"/>
      <c r="O272" s="38"/>
    </row>
    <row r="273" spans="1:15" ht="12" thickTop="1" thickBot="1" x14ac:dyDescent="0.2">
      <c r="A273" s="50"/>
      <c r="B273" s="48"/>
      <c r="C273" s="6"/>
      <c r="D273" s="6" t="s">
        <v>376</v>
      </c>
      <c r="E273" s="7"/>
      <c r="F273" s="7"/>
      <c r="G273" s="8"/>
      <c r="H273" s="8"/>
      <c r="I273" s="7"/>
      <c r="J273" s="14" t="s">
        <v>29</v>
      </c>
      <c r="K273" s="14"/>
      <c r="L273" s="7"/>
      <c r="M273" s="7"/>
      <c r="N273" s="37"/>
      <c r="O273" s="38"/>
    </row>
    <row r="274" spans="1:15" ht="33" thickTop="1" thickBot="1" x14ac:dyDescent="0.2">
      <c r="A274" s="50"/>
      <c r="B274" s="48"/>
      <c r="C274" s="6"/>
      <c r="D274" s="6" t="s">
        <v>377</v>
      </c>
      <c r="E274" s="7">
        <v>32</v>
      </c>
      <c r="F274" s="7"/>
      <c r="G274" s="8"/>
      <c r="H274" s="8"/>
      <c r="I274" s="7">
        <f>ROUND(PRODUCT(E274:H274),2)</f>
        <v>32</v>
      </c>
      <c r="J274" s="14" t="s">
        <v>29</v>
      </c>
      <c r="K274" s="14"/>
      <c r="L274" s="7"/>
      <c r="M274" s="7"/>
      <c r="N274" s="37"/>
      <c r="O274" s="38"/>
    </row>
    <row r="275" spans="1:15" ht="12" thickTop="1" thickBot="1" x14ac:dyDescent="0.2">
      <c r="A275" s="50"/>
      <c r="B275" s="48"/>
      <c r="C275" s="6"/>
      <c r="D275" s="7"/>
      <c r="E275" s="7"/>
      <c r="F275" s="7"/>
      <c r="G275" s="8"/>
      <c r="H275" s="8"/>
      <c r="I275" s="7"/>
      <c r="J275" s="14" t="s">
        <v>29</v>
      </c>
      <c r="K275" s="14"/>
      <c r="L275" s="7"/>
      <c r="M275" s="7"/>
      <c r="N275" s="37" t="s">
        <v>378</v>
      </c>
      <c r="O275" s="38"/>
    </row>
    <row r="276" spans="1:15" ht="12" thickTop="1" thickBot="1" x14ac:dyDescent="0.2">
      <c r="A276" s="50"/>
      <c r="B276" s="48"/>
      <c r="C276" s="6"/>
      <c r="D276" s="7" t="s">
        <v>379</v>
      </c>
      <c r="E276" s="7"/>
      <c r="F276" s="7"/>
      <c r="G276" s="8"/>
      <c r="H276" s="8"/>
      <c r="I276" s="7">
        <f>ROUND(SUM(I273:I275),2)</f>
        <v>32</v>
      </c>
      <c r="J276" s="14">
        <v>0</v>
      </c>
      <c r="K276" s="14">
        <f>ROUND(PRODUCT(I276:J276),2)</f>
        <v>0</v>
      </c>
      <c r="L276" s="7"/>
      <c r="M276" s="7"/>
      <c r="N276" s="37"/>
      <c r="O276" s="38"/>
    </row>
    <row r="277" spans="1:15" ht="12" thickTop="1" thickBot="1" x14ac:dyDescent="0.2">
      <c r="A277" s="50"/>
      <c r="B277" s="48"/>
      <c r="C277" s="6"/>
      <c r="D277" s="7" t="s">
        <v>380</v>
      </c>
      <c r="E277" s="7"/>
      <c r="F277" s="7"/>
      <c r="G277" s="8"/>
      <c r="H277" s="8"/>
      <c r="I277" s="7"/>
      <c r="J277" s="14" t="s">
        <v>29</v>
      </c>
      <c r="K277" s="14"/>
      <c r="L277" s="7"/>
      <c r="M277" s="7"/>
      <c r="N277" s="37"/>
      <c r="O277" s="38"/>
    </row>
    <row r="278" spans="1:15" ht="106.5" thickTop="1" thickBot="1" x14ac:dyDescent="0.2">
      <c r="A278" s="50"/>
      <c r="B278" s="48" t="s">
        <v>381</v>
      </c>
      <c r="C278" s="6" t="s">
        <v>382</v>
      </c>
      <c r="D278" s="13" t="s">
        <v>383</v>
      </c>
      <c r="E278" s="7"/>
      <c r="F278" s="7"/>
      <c r="G278" s="8"/>
      <c r="H278" s="8"/>
      <c r="I278" s="7"/>
      <c r="J278" s="14" t="s">
        <v>29</v>
      </c>
      <c r="K278" s="14"/>
      <c r="L278" s="7"/>
      <c r="M278" s="7"/>
      <c r="N278" s="37"/>
      <c r="O278" s="38"/>
    </row>
    <row r="279" spans="1:15" ht="12" thickTop="1" thickBot="1" x14ac:dyDescent="0.2">
      <c r="A279" s="50"/>
      <c r="B279" s="48"/>
      <c r="C279" s="6"/>
      <c r="D279" s="6" t="s">
        <v>384</v>
      </c>
      <c r="E279" s="7"/>
      <c r="F279" s="7"/>
      <c r="G279" s="8"/>
      <c r="H279" s="8"/>
      <c r="I279" s="7"/>
      <c r="J279" s="14" t="s">
        <v>29</v>
      </c>
      <c r="K279" s="14"/>
      <c r="L279" s="7"/>
      <c r="M279" s="7"/>
      <c r="N279" s="37"/>
      <c r="O279" s="38"/>
    </row>
    <row r="280" spans="1:15" ht="12" thickTop="1" thickBot="1" x14ac:dyDescent="0.2">
      <c r="A280" s="50"/>
      <c r="B280" s="48"/>
      <c r="C280" s="6"/>
      <c r="D280" s="6" t="s">
        <v>385</v>
      </c>
      <c r="E280" s="7">
        <v>1</v>
      </c>
      <c r="F280" s="7"/>
      <c r="G280" s="8"/>
      <c r="H280" s="8"/>
      <c r="I280" s="7">
        <f>ROUND(PRODUCT(E280:H280),2)</f>
        <v>1</v>
      </c>
      <c r="J280" s="14" t="s">
        <v>29</v>
      </c>
      <c r="K280" s="14"/>
      <c r="L280" s="7"/>
      <c r="M280" s="7"/>
      <c r="N280" s="37"/>
      <c r="O280" s="38"/>
    </row>
    <row r="281" spans="1:15" ht="12" thickTop="1" thickBot="1" x14ac:dyDescent="0.2">
      <c r="A281" s="50"/>
      <c r="B281" s="48"/>
      <c r="C281" s="6"/>
      <c r="D281" s="7"/>
      <c r="E281" s="7"/>
      <c r="F281" s="7"/>
      <c r="G281" s="8"/>
      <c r="H281" s="8"/>
      <c r="I281" s="7"/>
      <c r="J281" s="14" t="s">
        <v>29</v>
      </c>
      <c r="K281" s="14"/>
      <c r="L281" s="7"/>
      <c r="M281" s="7"/>
      <c r="N281" s="37" t="s">
        <v>386</v>
      </c>
      <c r="O281" s="38"/>
    </row>
    <row r="282" spans="1:15" ht="12" thickTop="1" thickBot="1" x14ac:dyDescent="0.2">
      <c r="A282" s="50"/>
      <c r="B282" s="48"/>
      <c r="C282" s="6"/>
      <c r="D282" s="7" t="s">
        <v>387</v>
      </c>
      <c r="E282" s="7"/>
      <c r="F282" s="7"/>
      <c r="G282" s="8"/>
      <c r="H282" s="8"/>
      <c r="I282" s="7">
        <f>ROUND(SUM(I279:I281),2)</f>
        <v>1</v>
      </c>
      <c r="J282" s="14">
        <v>0</v>
      </c>
      <c r="K282" s="14">
        <f>ROUND(PRODUCT(I282:J282),2)</f>
        <v>0</v>
      </c>
      <c r="L282" s="7"/>
      <c r="M282" s="7"/>
      <c r="N282" s="37"/>
      <c r="O282" s="38"/>
    </row>
    <row r="283" spans="1:15" ht="12" thickTop="1" thickBot="1" x14ac:dyDescent="0.2">
      <c r="A283" s="50"/>
      <c r="B283" s="48"/>
      <c r="C283" s="6"/>
      <c r="D283" s="7" t="s">
        <v>388</v>
      </c>
      <c r="E283" s="7"/>
      <c r="F283" s="7"/>
      <c r="G283" s="8"/>
      <c r="H283" s="8"/>
      <c r="I283" s="7"/>
      <c r="J283" s="14" t="s">
        <v>29</v>
      </c>
      <c r="K283" s="14"/>
      <c r="L283" s="7"/>
      <c r="M283" s="7"/>
      <c r="N283" s="37"/>
      <c r="O283" s="38"/>
    </row>
    <row r="284" spans="1:15" ht="96" thickTop="1" thickBot="1" x14ac:dyDescent="0.2">
      <c r="A284" s="50"/>
      <c r="B284" s="48" t="s">
        <v>389</v>
      </c>
      <c r="C284" s="6" t="s">
        <v>390</v>
      </c>
      <c r="D284" s="13" t="s">
        <v>391</v>
      </c>
      <c r="E284" s="7"/>
      <c r="F284" s="7"/>
      <c r="G284" s="8"/>
      <c r="H284" s="8"/>
      <c r="I284" s="7"/>
      <c r="J284" s="14" t="s">
        <v>29</v>
      </c>
      <c r="K284" s="14"/>
      <c r="L284" s="7"/>
      <c r="M284" s="7"/>
      <c r="N284" s="37"/>
      <c r="O284" s="38"/>
    </row>
    <row r="285" spans="1:15" ht="12" thickTop="1" thickBot="1" x14ac:dyDescent="0.2">
      <c r="A285" s="50"/>
      <c r="B285" s="48"/>
      <c r="C285" s="6"/>
      <c r="D285" s="6" t="s">
        <v>392</v>
      </c>
      <c r="E285" s="7"/>
      <c r="F285" s="7"/>
      <c r="G285" s="8"/>
      <c r="H285" s="8"/>
      <c r="I285" s="7"/>
      <c r="J285" s="14" t="s">
        <v>29</v>
      </c>
      <c r="K285" s="14"/>
      <c r="L285" s="7"/>
      <c r="M285" s="7"/>
      <c r="N285" s="37"/>
      <c r="O285" s="38"/>
    </row>
    <row r="286" spans="1:15" ht="12" thickTop="1" thickBot="1" x14ac:dyDescent="0.2">
      <c r="A286" s="50"/>
      <c r="B286" s="48"/>
      <c r="C286" s="6"/>
      <c r="D286" s="6" t="s">
        <v>393</v>
      </c>
      <c r="E286" s="7">
        <v>1</v>
      </c>
      <c r="F286" s="7"/>
      <c r="G286" s="8"/>
      <c r="H286" s="8"/>
      <c r="I286" s="7">
        <f>ROUND(PRODUCT(E286:H286),2)</f>
        <v>1</v>
      </c>
      <c r="J286" s="14" t="s">
        <v>29</v>
      </c>
      <c r="K286" s="14"/>
      <c r="L286" s="7"/>
      <c r="M286" s="7"/>
      <c r="N286" s="37"/>
      <c r="O286" s="38"/>
    </row>
    <row r="287" spans="1:15" ht="12" thickTop="1" thickBot="1" x14ac:dyDescent="0.2">
      <c r="A287" s="50"/>
      <c r="B287" s="48"/>
      <c r="C287" s="6"/>
      <c r="D287" s="7"/>
      <c r="E287" s="7"/>
      <c r="F287" s="7"/>
      <c r="G287" s="8"/>
      <c r="H287" s="8"/>
      <c r="I287" s="7"/>
      <c r="J287" s="14" t="s">
        <v>29</v>
      </c>
      <c r="K287" s="14"/>
      <c r="L287" s="7"/>
      <c r="M287" s="7"/>
      <c r="N287" s="37" t="s">
        <v>394</v>
      </c>
      <c r="O287" s="38"/>
    </row>
    <row r="288" spans="1:15" ht="12" thickTop="1" thickBot="1" x14ac:dyDescent="0.2">
      <c r="A288" s="50"/>
      <c r="B288" s="48"/>
      <c r="C288" s="6"/>
      <c r="D288" s="7" t="s">
        <v>395</v>
      </c>
      <c r="E288" s="7"/>
      <c r="F288" s="7"/>
      <c r="G288" s="8"/>
      <c r="H288" s="8"/>
      <c r="I288" s="7">
        <f>ROUND(SUM(I285:I287),2)</f>
        <v>1</v>
      </c>
      <c r="J288" s="14">
        <v>0</v>
      </c>
      <c r="K288" s="14">
        <f>ROUND(PRODUCT(I288:J288),2)</f>
        <v>0</v>
      </c>
      <c r="L288" s="7"/>
      <c r="M288" s="7"/>
      <c r="N288" s="37"/>
      <c r="O288" s="38"/>
    </row>
    <row r="289" spans="1:15" ht="12" thickTop="1" thickBot="1" x14ac:dyDescent="0.2">
      <c r="A289" s="50"/>
      <c r="B289" s="48"/>
      <c r="C289" s="6"/>
      <c r="D289" s="7" t="s">
        <v>396</v>
      </c>
      <c r="E289" s="7"/>
      <c r="F289" s="7"/>
      <c r="G289" s="8"/>
      <c r="H289" s="8"/>
      <c r="I289" s="7"/>
      <c r="J289" s="14" t="s">
        <v>29</v>
      </c>
      <c r="K289" s="14"/>
      <c r="L289" s="7"/>
      <c r="M289" s="7"/>
      <c r="N289" s="37"/>
      <c r="O289" s="38"/>
    </row>
    <row r="290" spans="1:15" ht="54" thickTop="1" thickBot="1" x14ac:dyDescent="0.2">
      <c r="A290" s="50"/>
      <c r="B290" s="48" t="s">
        <v>397</v>
      </c>
      <c r="C290" s="6" t="s">
        <v>398</v>
      </c>
      <c r="D290" s="13" t="s">
        <v>399</v>
      </c>
      <c r="E290" s="7"/>
      <c r="F290" s="7"/>
      <c r="G290" s="8"/>
      <c r="H290" s="8"/>
      <c r="I290" s="7"/>
      <c r="J290" s="14" t="s">
        <v>29</v>
      </c>
      <c r="K290" s="14"/>
      <c r="L290" s="7"/>
      <c r="M290" s="7"/>
      <c r="N290" s="37"/>
      <c r="O290" s="38"/>
    </row>
    <row r="291" spans="1:15" ht="12" thickTop="1" thickBot="1" x14ac:dyDescent="0.2">
      <c r="A291" s="50"/>
      <c r="B291" s="48"/>
      <c r="C291" s="6"/>
      <c r="D291" s="6" t="s">
        <v>400</v>
      </c>
      <c r="E291" s="7"/>
      <c r="F291" s="7"/>
      <c r="G291" s="8"/>
      <c r="H291" s="8"/>
      <c r="I291" s="7"/>
      <c r="J291" s="14" t="s">
        <v>29</v>
      </c>
      <c r="K291" s="14"/>
      <c r="L291" s="7"/>
      <c r="M291" s="7"/>
      <c r="N291" s="37"/>
      <c r="O291" s="38"/>
    </row>
    <row r="292" spans="1:15" ht="12" thickTop="1" thickBot="1" x14ac:dyDescent="0.2">
      <c r="A292" s="50"/>
      <c r="B292" s="48"/>
      <c r="C292" s="6"/>
      <c r="D292" s="6" t="s">
        <v>401</v>
      </c>
      <c r="E292" s="7">
        <v>1</v>
      </c>
      <c r="F292" s="7"/>
      <c r="G292" s="8"/>
      <c r="H292" s="8"/>
      <c r="I292" s="7">
        <f>ROUND(PRODUCT(E292:H292),2)</f>
        <v>1</v>
      </c>
      <c r="J292" s="14" t="s">
        <v>29</v>
      </c>
      <c r="K292" s="14"/>
      <c r="L292" s="7"/>
      <c r="M292" s="7"/>
      <c r="N292" s="37"/>
      <c r="O292" s="38"/>
    </row>
    <row r="293" spans="1:15" ht="12" thickTop="1" thickBot="1" x14ac:dyDescent="0.2">
      <c r="A293" s="50"/>
      <c r="B293" s="48"/>
      <c r="C293" s="6"/>
      <c r="D293" s="7"/>
      <c r="E293" s="7"/>
      <c r="F293" s="7"/>
      <c r="G293" s="8"/>
      <c r="H293" s="8"/>
      <c r="I293" s="7"/>
      <c r="J293" s="14" t="s">
        <v>29</v>
      </c>
      <c r="K293" s="14"/>
      <c r="L293" s="7"/>
      <c r="M293" s="7"/>
      <c r="N293" s="37" t="s">
        <v>402</v>
      </c>
      <c r="O293" s="38"/>
    </row>
    <row r="294" spans="1:15" ht="12" thickTop="1" thickBot="1" x14ac:dyDescent="0.2">
      <c r="A294" s="50"/>
      <c r="B294" s="48"/>
      <c r="C294" s="6"/>
      <c r="D294" s="7" t="s">
        <v>403</v>
      </c>
      <c r="E294" s="7"/>
      <c r="F294" s="7"/>
      <c r="G294" s="8"/>
      <c r="H294" s="8"/>
      <c r="I294" s="7">
        <f>ROUND(SUM(I291:I293),2)</f>
        <v>1</v>
      </c>
      <c r="J294" s="14">
        <v>0</v>
      </c>
      <c r="K294" s="14">
        <f>ROUND(PRODUCT(I294:J294),2)</f>
        <v>0</v>
      </c>
      <c r="L294" s="7"/>
      <c r="M294" s="7"/>
      <c r="N294" s="37"/>
      <c r="O294" s="38"/>
    </row>
    <row r="295" spans="1:15" ht="12" thickTop="1" thickBot="1" x14ac:dyDescent="0.2">
      <c r="A295" s="50"/>
      <c r="B295" s="48"/>
      <c r="C295" s="6"/>
      <c r="D295" s="7" t="s">
        <v>404</v>
      </c>
      <c r="E295" s="7"/>
      <c r="F295" s="7"/>
      <c r="G295" s="8"/>
      <c r="H295" s="8"/>
      <c r="I295" s="7"/>
      <c r="J295" s="14" t="s">
        <v>29</v>
      </c>
      <c r="K295" s="14"/>
      <c r="L295" s="7"/>
      <c r="M295" s="7"/>
      <c r="N295" s="37"/>
      <c r="O295" s="38"/>
    </row>
    <row r="296" spans="1:15" ht="43.5" thickTop="1" thickBot="1" x14ac:dyDescent="0.2">
      <c r="A296" s="50"/>
      <c r="B296" s="48" t="s">
        <v>405</v>
      </c>
      <c r="C296" s="6" t="s">
        <v>406</v>
      </c>
      <c r="D296" s="13" t="s">
        <v>407</v>
      </c>
      <c r="E296" s="7"/>
      <c r="F296" s="7"/>
      <c r="G296" s="8"/>
      <c r="H296" s="8"/>
      <c r="I296" s="7"/>
      <c r="J296" s="14" t="s">
        <v>29</v>
      </c>
      <c r="K296" s="14"/>
      <c r="L296" s="7"/>
      <c r="M296" s="7"/>
      <c r="N296" s="37"/>
      <c r="O296" s="38"/>
    </row>
    <row r="297" spans="1:15" ht="12" thickTop="1" thickBot="1" x14ac:dyDescent="0.2">
      <c r="A297" s="50"/>
      <c r="B297" s="48"/>
      <c r="C297" s="6"/>
      <c r="D297" s="6" t="s">
        <v>408</v>
      </c>
      <c r="E297" s="7"/>
      <c r="F297" s="7"/>
      <c r="G297" s="8"/>
      <c r="H297" s="8"/>
      <c r="I297" s="7"/>
      <c r="J297" s="14" t="s">
        <v>29</v>
      </c>
      <c r="K297" s="14"/>
      <c r="L297" s="7"/>
      <c r="M297" s="7"/>
      <c r="N297" s="37"/>
      <c r="O297" s="38"/>
    </row>
    <row r="298" spans="1:15" ht="12" thickTop="1" thickBot="1" x14ac:dyDescent="0.2">
      <c r="A298" s="50"/>
      <c r="B298" s="48"/>
      <c r="C298" s="6"/>
      <c r="D298" s="6" t="s">
        <v>409</v>
      </c>
      <c r="E298" s="7">
        <v>1</v>
      </c>
      <c r="F298" s="7"/>
      <c r="G298" s="8"/>
      <c r="H298" s="8"/>
      <c r="I298" s="7">
        <f>ROUND(PRODUCT(E298:H298),2)</f>
        <v>1</v>
      </c>
      <c r="J298" s="14" t="s">
        <v>29</v>
      </c>
      <c r="K298" s="14"/>
      <c r="L298" s="7"/>
      <c r="M298" s="7"/>
      <c r="N298" s="37"/>
      <c r="O298" s="38"/>
    </row>
    <row r="299" spans="1:15" ht="12" thickTop="1" thickBot="1" x14ac:dyDescent="0.2">
      <c r="A299" s="50"/>
      <c r="B299" s="48"/>
      <c r="C299" s="6"/>
      <c r="D299" s="7"/>
      <c r="E299" s="7"/>
      <c r="F299" s="7"/>
      <c r="G299" s="8"/>
      <c r="H299" s="8"/>
      <c r="I299" s="7"/>
      <c r="J299" s="14" t="s">
        <v>29</v>
      </c>
      <c r="K299" s="14"/>
      <c r="L299" s="7"/>
      <c r="M299" s="7"/>
      <c r="N299" s="37" t="s">
        <v>410</v>
      </c>
      <c r="O299" s="38"/>
    </row>
    <row r="300" spans="1:15" ht="12" thickTop="1" thickBot="1" x14ac:dyDescent="0.2">
      <c r="A300" s="50"/>
      <c r="B300" s="48"/>
      <c r="C300" s="6"/>
      <c r="D300" s="7" t="s">
        <v>411</v>
      </c>
      <c r="E300" s="7"/>
      <c r="F300" s="7"/>
      <c r="G300" s="8"/>
      <c r="H300" s="8"/>
      <c r="I300" s="7">
        <f>ROUND(SUM(I297:I299),2)</f>
        <v>1</v>
      </c>
      <c r="J300" s="14">
        <v>0</v>
      </c>
      <c r="K300" s="14">
        <f>ROUND(PRODUCT(I300:J300),2)</f>
        <v>0</v>
      </c>
      <c r="L300" s="7"/>
      <c r="M300" s="7"/>
      <c r="N300" s="37"/>
      <c r="O300" s="38"/>
    </row>
    <row r="301" spans="1:15" ht="12" thickTop="1" thickBot="1" x14ac:dyDescent="0.2">
      <c r="A301" s="50"/>
      <c r="B301" s="48"/>
      <c r="C301" s="6"/>
      <c r="D301" s="7" t="s">
        <v>412</v>
      </c>
      <c r="E301" s="7"/>
      <c r="F301" s="7"/>
      <c r="G301" s="8"/>
      <c r="H301" s="8"/>
      <c r="I301" s="7"/>
      <c r="J301" s="14" t="s">
        <v>29</v>
      </c>
      <c r="K301" s="14"/>
      <c r="L301" s="7"/>
      <c r="M301" s="7"/>
      <c r="N301" s="37"/>
      <c r="O301" s="38"/>
    </row>
    <row r="302" spans="1:15" ht="117" thickTop="1" thickBot="1" x14ac:dyDescent="0.2">
      <c r="A302" s="50"/>
      <c r="B302" s="48" t="s">
        <v>413</v>
      </c>
      <c r="C302" s="6" t="s">
        <v>414</v>
      </c>
      <c r="D302" s="13" t="s">
        <v>415</v>
      </c>
      <c r="E302" s="7"/>
      <c r="F302" s="7"/>
      <c r="G302" s="8"/>
      <c r="H302" s="8"/>
      <c r="I302" s="7"/>
      <c r="J302" s="14" t="s">
        <v>29</v>
      </c>
      <c r="K302" s="14"/>
      <c r="L302" s="7"/>
      <c r="M302" s="7"/>
      <c r="N302" s="37"/>
      <c r="O302" s="38"/>
    </row>
    <row r="303" spans="1:15" ht="12" thickTop="1" thickBot="1" x14ac:dyDescent="0.2">
      <c r="A303" s="50"/>
      <c r="B303" s="48"/>
      <c r="C303" s="6"/>
      <c r="D303" s="6" t="s">
        <v>416</v>
      </c>
      <c r="E303" s="7"/>
      <c r="F303" s="7"/>
      <c r="G303" s="8"/>
      <c r="H303" s="8"/>
      <c r="I303" s="7"/>
      <c r="J303" s="14" t="s">
        <v>29</v>
      </c>
      <c r="K303" s="14"/>
      <c r="L303" s="7"/>
      <c r="M303" s="7"/>
      <c r="N303" s="37"/>
      <c r="O303" s="38"/>
    </row>
    <row r="304" spans="1:15" ht="12" thickTop="1" thickBot="1" x14ac:dyDescent="0.2">
      <c r="A304" s="50"/>
      <c r="B304" s="48"/>
      <c r="C304" s="6"/>
      <c r="D304" s="6" t="s">
        <v>417</v>
      </c>
      <c r="E304" s="7">
        <v>1</v>
      </c>
      <c r="F304" s="7"/>
      <c r="G304" s="8"/>
      <c r="H304" s="8"/>
      <c r="I304" s="7">
        <f>ROUND(PRODUCT(E304:H304),2)</f>
        <v>1</v>
      </c>
      <c r="J304" s="14" t="s">
        <v>29</v>
      </c>
      <c r="K304" s="14"/>
      <c r="L304" s="7"/>
      <c r="M304" s="7"/>
      <c r="N304" s="37"/>
      <c r="O304" s="38"/>
    </row>
    <row r="305" spans="1:15" ht="12" thickTop="1" thickBot="1" x14ac:dyDescent="0.2">
      <c r="A305" s="50"/>
      <c r="B305" s="48"/>
      <c r="C305" s="6"/>
      <c r="D305" s="7"/>
      <c r="E305" s="7"/>
      <c r="F305" s="7"/>
      <c r="G305" s="8"/>
      <c r="H305" s="8"/>
      <c r="I305" s="7"/>
      <c r="J305" s="14" t="s">
        <v>29</v>
      </c>
      <c r="K305" s="14"/>
      <c r="L305" s="7"/>
      <c r="M305" s="7"/>
      <c r="N305" s="37" t="s">
        <v>418</v>
      </c>
      <c r="O305" s="38"/>
    </row>
    <row r="306" spans="1:15" ht="12" thickTop="1" thickBot="1" x14ac:dyDescent="0.2">
      <c r="A306" s="50"/>
      <c r="B306" s="48"/>
      <c r="C306" s="6"/>
      <c r="D306" s="7" t="s">
        <v>419</v>
      </c>
      <c r="E306" s="7"/>
      <c r="F306" s="7"/>
      <c r="G306" s="8"/>
      <c r="H306" s="8"/>
      <c r="I306" s="7">
        <f>ROUND(SUM(I303:I305),2)</f>
        <v>1</v>
      </c>
      <c r="J306" s="14">
        <v>0</v>
      </c>
      <c r="K306" s="14">
        <f>ROUND(PRODUCT(I306:J306),2)</f>
        <v>0</v>
      </c>
      <c r="L306" s="7"/>
      <c r="M306" s="7"/>
      <c r="N306" s="37"/>
      <c r="O306" s="38"/>
    </row>
    <row r="307" spans="1:15" ht="12" thickTop="1" thickBot="1" x14ac:dyDescent="0.2">
      <c r="A307" s="50"/>
      <c r="B307" s="48"/>
      <c r="C307" s="6"/>
      <c r="D307" s="7" t="s">
        <v>420</v>
      </c>
      <c r="E307" s="7"/>
      <c r="F307" s="7"/>
      <c r="G307" s="8"/>
      <c r="H307" s="8"/>
      <c r="I307" s="7"/>
      <c r="J307" s="14" t="s">
        <v>29</v>
      </c>
      <c r="K307" s="14"/>
      <c r="L307" s="7"/>
      <c r="M307" s="7"/>
      <c r="N307" s="37"/>
      <c r="O307" s="38"/>
    </row>
    <row r="308" spans="1:15" ht="127.5" thickTop="1" thickBot="1" x14ac:dyDescent="0.2">
      <c r="A308" s="50"/>
      <c r="B308" s="48" t="s">
        <v>421</v>
      </c>
      <c r="C308" s="6" t="s">
        <v>422</v>
      </c>
      <c r="D308" s="13" t="s">
        <v>423</v>
      </c>
      <c r="E308" s="7"/>
      <c r="F308" s="7"/>
      <c r="G308" s="8"/>
      <c r="H308" s="8"/>
      <c r="I308" s="7"/>
      <c r="J308" s="14" t="s">
        <v>29</v>
      </c>
      <c r="K308" s="14"/>
      <c r="L308" s="7"/>
      <c r="M308" s="7"/>
      <c r="N308" s="37"/>
      <c r="O308" s="38"/>
    </row>
    <row r="309" spans="1:15" ht="12" thickTop="1" thickBot="1" x14ac:dyDescent="0.2">
      <c r="A309" s="50"/>
      <c r="B309" s="48"/>
      <c r="C309" s="6"/>
      <c r="D309" s="6" t="s">
        <v>424</v>
      </c>
      <c r="E309" s="7"/>
      <c r="F309" s="7"/>
      <c r="G309" s="8"/>
      <c r="H309" s="8"/>
      <c r="I309" s="7"/>
      <c r="J309" s="14" t="s">
        <v>29</v>
      </c>
      <c r="K309" s="14"/>
      <c r="L309" s="7"/>
      <c r="M309" s="7"/>
      <c r="N309" s="37"/>
      <c r="O309" s="38"/>
    </row>
    <row r="310" spans="1:15" ht="12" thickTop="1" thickBot="1" x14ac:dyDescent="0.2">
      <c r="A310" s="50"/>
      <c r="B310" s="48"/>
      <c r="C310" s="6"/>
      <c r="D310" s="6" t="s">
        <v>425</v>
      </c>
      <c r="E310" s="7">
        <v>1</v>
      </c>
      <c r="F310" s="7"/>
      <c r="G310" s="8"/>
      <c r="H310" s="8"/>
      <c r="I310" s="7">
        <f>ROUND(PRODUCT(E310:H310),2)</f>
        <v>1</v>
      </c>
      <c r="J310" s="14" t="s">
        <v>29</v>
      </c>
      <c r="K310" s="14"/>
      <c r="L310" s="7"/>
      <c r="M310" s="7"/>
      <c r="N310" s="37"/>
      <c r="O310" s="38"/>
    </row>
    <row r="311" spans="1:15" ht="12" thickTop="1" thickBot="1" x14ac:dyDescent="0.2">
      <c r="A311" s="50"/>
      <c r="B311" s="48"/>
      <c r="C311" s="6"/>
      <c r="D311" s="6" t="s">
        <v>426</v>
      </c>
      <c r="E311" s="7">
        <v>1</v>
      </c>
      <c r="F311" s="7"/>
      <c r="G311" s="8"/>
      <c r="H311" s="8"/>
      <c r="I311" s="7">
        <f>ROUND(PRODUCT(E311:H311),2)</f>
        <v>1</v>
      </c>
      <c r="J311" s="14" t="s">
        <v>29</v>
      </c>
      <c r="K311" s="14"/>
      <c r="L311" s="7"/>
      <c r="M311" s="7"/>
      <c r="N311" s="37"/>
      <c r="O311" s="38"/>
    </row>
    <row r="312" spans="1:15" ht="12" thickTop="1" thickBot="1" x14ac:dyDescent="0.2">
      <c r="A312" s="50"/>
      <c r="B312" s="48"/>
      <c r="C312" s="6"/>
      <c r="D312" s="7"/>
      <c r="E312" s="7"/>
      <c r="F312" s="7"/>
      <c r="G312" s="8"/>
      <c r="H312" s="8"/>
      <c r="I312" s="7"/>
      <c r="J312" s="14" t="s">
        <v>29</v>
      </c>
      <c r="K312" s="14"/>
      <c r="L312" s="7"/>
      <c r="M312" s="7"/>
      <c r="N312" s="37" t="s">
        <v>427</v>
      </c>
      <c r="O312" s="38"/>
    </row>
    <row r="313" spans="1:15" ht="12" thickTop="1" thickBot="1" x14ac:dyDescent="0.2">
      <c r="A313" s="50"/>
      <c r="B313" s="48"/>
      <c r="C313" s="6"/>
      <c r="D313" s="7" t="s">
        <v>428</v>
      </c>
      <c r="E313" s="7"/>
      <c r="F313" s="7"/>
      <c r="G313" s="8"/>
      <c r="H313" s="8"/>
      <c r="I313" s="7">
        <f>ROUND(SUM(I309:I312),2)</f>
        <v>2</v>
      </c>
      <c r="J313" s="14">
        <v>0</v>
      </c>
      <c r="K313" s="14">
        <f>ROUND(PRODUCT(I313:J313),2)</f>
        <v>0</v>
      </c>
      <c r="L313" s="7"/>
      <c r="M313" s="7"/>
      <c r="N313" s="37"/>
      <c r="O313" s="38"/>
    </row>
    <row r="314" spans="1:15" ht="12" thickTop="1" thickBot="1" x14ac:dyDescent="0.2">
      <c r="A314" s="50"/>
      <c r="B314" s="48"/>
      <c r="C314" s="6"/>
      <c r="D314" s="7" t="s">
        <v>429</v>
      </c>
      <c r="E314" s="7"/>
      <c r="F314" s="7"/>
      <c r="G314" s="8"/>
      <c r="H314" s="8"/>
      <c r="I314" s="7"/>
      <c r="J314" s="14" t="s">
        <v>29</v>
      </c>
      <c r="K314" s="14"/>
      <c r="L314" s="7"/>
      <c r="M314" s="7"/>
      <c r="N314" s="37"/>
      <c r="O314" s="38"/>
    </row>
    <row r="315" spans="1:15" ht="54" thickTop="1" thickBot="1" x14ac:dyDescent="0.2">
      <c r="A315" s="50"/>
      <c r="B315" s="48" t="s">
        <v>430</v>
      </c>
      <c r="C315" s="6" t="s">
        <v>431</v>
      </c>
      <c r="D315" s="13" t="s">
        <v>432</v>
      </c>
      <c r="E315" s="7"/>
      <c r="F315" s="7"/>
      <c r="G315" s="8"/>
      <c r="H315" s="8"/>
      <c r="I315" s="7"/>
      <c r="J315" s="14" t="s">
        <v>29</v>
      </c>
      <c r="K315" s="14"/>
      <c r="L315" s="7"/>
      <c r="M315" s="7"/>
      <c r="N315" s="37"/>
      <c r="O315" s="38"/>
    </row>
    <row r="316" spans="1:15" ht="12" thickTop="1" thickBot="1" x14ac:dyDescent="0.2">
      <c r="A316" s="50"/>
      <c r="B316" s="48"/>
      <c r="C316" s="6"/>
      <c r="D316" s="6" t="s">
        <v>433</v>
      </c>
      <c r="E316" s="7"/>
      <c r="F316" s="7"/>
      <c r="G316" s="8"/>
      <c r="H316" s="8"/>
      <c r="I316" s="7"/>
      <c r="J316" s="14" t="s">
        <v>29</v>
      </c>
      <c r="K316" s="14"/>
      <c r="L316" s="7"/>
      <c r="M316" s="7"/>
      <c r="N316" s="37"/>
      <c r="O316" s="38"/>
    </row>
    <row r="317" spans="1:15" ht="12" thickTop="1" thickBot="1" x14ac:dyDescent="0.2">
      <c r="A317" s="50"/>
      <c r="B317" s="48"/>
      <c r="C317" s="6"/>
      <c r="D317" s="6" t="s">
        <v>434</v>
      </c>
      <c r="E317" s="7">
        <v>1</v>
      </c>
      <c r="F317" s="7"/>
      <c r="G317" s="8"/>
      <c r="H317" s="8"/>
      <c r="I317" s="7">
        <f>ROUND(PRODUCT(E317:H317),2)</f>
        <v>1</v>
      </c>
      <c r="J317" s="14" t="s">
        <v>29</v>
      </c>
      <c r="K317" s="14"/>
      <c r="L317" s="7"/>
      <c r="M317" s="7"/>
      <c r="N317" s="37"/>
      <c r="O317" s="38"/>
    </row>
    <row r="318" spans="1:15" ht="12" thickTop="1" thickBot="1" x14ac:dyDescent="0.2">
      <c r="A318" s="50"/>
      <c r="B318" s="48"/>
      <c r="C318" s="6"/>
      <c r="D318" s="7"/>
      <c r="E318" s="7"/>
      <c r="F318" s="7"/>
      <c r="G318" s="8"/>
      <c r="H318" s="8"/>
      <c r="I318" s="7"/>
      <c r="J318" s="14" t="s">
        <v>29</v>
      </c>
      <c r="K318" s="14"/>
      <c r="L318" s="7"/>
      <c r="M318" s="7"/>
      <c r="N318" s="37" t="s">
        <v>435</v>
      </c>
      <c r="O318" s="38"/>
    </row>
    <row r="319" spans="1:15" ht="12" thickTop="1" thickBot="1" x14ac:dyDescent="0.2">
      <c r="A319" s="50"/>
      <c r="B319" s="48"/>
      <c r="C319" s="6"/>
      <c r="D319" s="7" t="s">
        <v>436</v>
      </c>
      <c r="E319" s="7"/>
      <c r="F319" s="7"/>
      <c r="G319" s="8"/>
      <c r="H319" s="8"/>
      <c r="I319" s="7">
        <f>ROUND(SUM(I316:I318),2)</f>
        <v>1</v>
      </c>
      <c r="J319" s="14">
        <v>0</v>
      </c>
      <c r="K319" s="14">
        <f>ROUND(PRODUCT(I319:J319),2)</f>
        <v>0</v>
      </c>
      <c r="L319" s="7"/>
      <c r="M319" s="7"/>
      <c r="N319" s="37"/>
      <c r="O319" s="38"/>
    </row>
    <row r="320" spans="1:15" ht="12" thickTop="1" thickBot="1" x14ac:dyDescent="0.2">
      <c r="A320" s="50"/>
      <c r="B320" s="48"/>
      <c r="C320" s="6"/>
      <c r="D320" s="7" t="s">
        <v>437</v>
      </c>
      <c r="E320" s="7"/>
      <c r="F320" s="7"/>
      <c r="G320" s="8"/>
      <c r="H320" s="8"/>
      <c r="I320" s="7"/>
      <c r="J320" s="14" t="s">
        <v>29</v>
      </c>
      <c r="K320" s="14"/>
      <c r="L320" s="7"/>
      <c r="M320" s="7"/>
      <c r="N320" s="37"/>
      <c r="O320" s="38"/>
    </row>
    <row r="321" spans="1:15" ht="54" thickTop="1" thickBot="1" x14ac:dyDescent="0.2">
      <c r="A321" s="50"/>
      <c r="B321" s="48" t="s">
        <v>438</v>
      </c>
      <c r="C321" s="6" t="s">
        <v>439</v>
      </c>
      <c r="D321" s="13" t="s">
        <v>440</v>
      </c>
      <c r="E321" s="7"/>
      <c r="F321" s="7"/>
      <c r="G321" s="8"/>
      <c r="H321" s="8"/>
      <c r="I321" s="7"/>
      <c r="J321" s="14" t="s">
        <v>29</v>
      </c>
      <c r="K321" s="14"/>
      <c r="L321" s="7"/>
      <c r="M321" s="7"/>
      <c r="N321" s="37"/>
      <c r="O321" s="38"/>
    </row>
    <row r="322" spans="1:15" ht="12" thickTop="1" thickBot="1" x14ac:dyDescent="0.2">
      <c r="A322" s="50"/>
      <c r="B322" s="48"/>
      <c r="C322" s="6"/>
      <c r="D322" s="6" t="s">
        <v>441</v>
      </c>
      <c r="E322" s="7"/>
      <c r="F322" s="7"/>
      <c r="G322" s="8"/>
      <c r="H322" s="8"/>
      <c r="I322" s="7"/>
      <c r="J322" s="14" t="s">
        <v>29</v>
      </c>
      <c r="K322" s="14"/>
      <c r="L322" s="7"/>
      <c r="M322" s="7"/>
      <c r="N322" s="37"/>
      <c r="O322" s="38"/>
    </row>
    <row r="323" spans="1:15" ht="12" thickTop="1" thickBot="1" x14ac:dyDescent="0.2">
      <c r="A323" s="50"/>
      <c r="B323" s="48"/>
      <c r="C323" s="6"/>
      <c r="D323" s="6" t="s">
        <v>442</v>
      </c>
      <c r="E323" s="7">
        <v>1</v>
      </c>
      <c r="F323" s="7"/>
      <c r="G323" s="8"/>
      <c r="H323" s="8"/>
      <c r="I323" s="7">
        <f>ROUND(PRODUCT(E323:H323),2)</f>
        <v>1</v>
      </c>
      <c r="J323" s="14" t="s">
        <v>29</v>
      </c>
      <c r="K323" s="14"/>
      <c r="L323" s="7"/>
      <c r="M323" s="7"/>
      <c r="N323" s="37"/>
      <c r="O323" s="38"/>
    </row>
    <row r="324" spans="1:15" ht="12" thickTop="1" thickBot="1" x14ac:dyDescent="0.2">
      <c r="A324" s="50"/>
      <c r="B324" s="48"/>
      <c r="C324" s="6"/>
      <c r="D324" s="7"/>
      <c r="E324" s="7"/>
      <c r="F324" s="7"/>
      <c r="G324" s="8"/>
      <c r="H324" s="8"/>
      <c r="I324" s="7"/>
      <c r="J324" s="14" t="s">
        <v>29</v>
      </c>
      <c r="K324" s="14"/>
      <c r="L324" s="7"/>
      <c r="M324" s="7"/>
      <c r="N324" s="37" t="s">
        <v>443</v>
      </c>
      <c r="O324" s="38"/>
    </row>
    <row r="325" spans="1:15" ht="12" thickTop="1" thickBot="1" x14ac:dyDescent="0.2">
      <c r="A325" s="50"/>
      <c r="B325" s="48"/>
      <c r="C325" s="6"/>
      <c r="D325" s="7" t="s">
        <v>444</v>
      </c>
      <c r="E325" s="7"/>
      <c r="F325" s="7"/>
      <c r="G325" s="8"/>
      <c r="H325" s="8"/>
      <c r="I325" s="7">
        <f>ROUND(SUM(I322:I324),2)</f>
        <v>1</v>
      </c>
      <c r="J325" s="14">
        <v>0</v>
      </c>
      <c r="K325" s="14">
        <f>ROUND(PRODUCT(I325:J325),2)</f>
        <v>0</v>
      </c>
      <c r="L325" s="7"/>
      <c r="M325" s="7"/>
      <c r="N325" s="37"/>
      <c r="O325" s="38"/>
    </row>
    <row r="326" spans="1:15" ht="12" thickTop="1" thickBot="1" x14ac:dyDescent="0.2">
      <c r="A326" s="50"/>
      <c r="B326" s="48"/>
      <c r="C326" s="6"/>
      <c r="D326" s="7" t="s">
        <v>445</v>
      </c>
      <c r="E326" s="7"/>
      <c r="F326" s="7"/>
      <c r="G326" s="8"/>
      <c r="H326" s="8"/>
      <c r="I326" s="7"/>
      <c r="J326" s="14" t="s">
        <v>29</v>
      </c>
      <c r="K326" s="14"/>
      <c r="L326" s="7"/>
      <c r="M326" s="7"/>
      <c r="N326" s="37"/>
      <c r="O326" s="38"/>
    </row>
    <row r="327" spans="1:15" ht="148.5" thickTop="1" thickBot="1" x14ac:dyDescent="0.2">
      <c r="A327" s="50"/>
      <c r="B327" s="48" t="s">
        <v>446</v>
      </c>
      <c r="C327" s="6" t="s">
        <v>447</v>
      </c>
      <c r="D327" s="13" t="s">
        <v>448</v>
      </c>
      <c r="E327" s="7"/>
      <c r="F327" s="7"/>
      <c r="G327" s="8"/>
      <c r="H327" s="8"/>
      <c r="I327" s="7"/>
      <c r="J327" s="14" t="s">
        <v>29</v>
      </c>
      <c r="K327" s="14"/>
      <c r="L327" s="7"/>
      <c r="M327" s="7"/>
      <c r="N327" s="37"/>
      <c r="O327" s="38"/>
    </row>
    <row r="328" spans="1:15" ht="12" thickTop="1" thickBot="1" x14ac:dyDescent="0.2">
      <c r="A328" s="50"/>
      <c r="B328" s="48"/>
      <c r="C328" s="6"/>
      <c r="D328" s="6" t="s">
        <v>449</v>
      </c>
      <c r="E328" s="7"/>
      <c r="F328" s="7"/>
      <c r="G328" s="8"/>
      <c r="H328" s="8"/>
      <c r="I328" s="7"/>
      <c r="J328" s="14" t="s">
        <v>29</v>
      </c>
      <c r="K328" s="14"/>
      <c r="L328" s="7"/>
      <c r="M328" s="7"/>
      <c r="N328" s="37"/>
      <c r="O328" s="38"/>
    </row>
    <row r="329" spans="1:15" ht="12" thickTop="1" thickBot="1" x14ac:dyDescent="0.2">
      <c r="A329" s="50"/>
      <c r="B329" s="48"/>
      <c r="C329" s="6"/>
      <c r="D329" s="6" t="s">
        <v>450</v>
      </c>
      <c r="E329" s="7">
        <v>1</v>
      </c>
      <c r="F329" s="7"/>
      <c r="G329" s="8"/>
      <c r="H329" s="8"/>
      <c r="I329" s="7">
        <f>ROUND(PRODUCT(E329:H329),2)</f>
        <v>1</v>
      </c>
      <c r="J329" s="14" t="s">
        <v>29</v>
      </c>
      <c r="K329" s="14"/>
      <c r="L329" s="7"/>
      <c r="M329" s="7"/>
      <c r="N329" s="37"/>
      <c r="O329" s="38"/>
    </row>
    <row r="330" spans="1:15" ht="12" thickTop="1" thickBot="1" x14ac:dyDescent="0.2">
      <c r="A330" s="50"/>
      <c r="B330" s="48"/>
      <c r="C330" s="6"/>
      <c r="D330" s="7"/>
      <c r="E330" s="7"/>
      <c r="F330" s="7"/>
      <c r="G330" s="8"/>
      <c r="H330" s="8"/>
      <c r="I330" s="7"/>
      <c r="J330" s="14" t="s">
        <v>29</v>
      </c>
      <c r="K330" s="14"/>
      <c r="L330" s="7"/>
      <c r="M330" s="7"/>
      <c r="N330" s="37" t="s">
        <v>451</v>
      </c>
      <c r="O330" s="38"/>
    </row>
    <row r="331" spans="1:15" ht="12" thickTop="1" thickBot="1" x14ac:dyDescent="0.2">
      <c r="A331" s="50"/>
      <c r="B331" s="48"/>
      <c r="C331" s="6"/>
      <c r="D331" s="7" t="s">
        <v>452</v>
      </c>
      <c r="E331" s="7"/>
      <c r="F331" s="7"/>
      <c r="G331" s="8"/>
      <c r="H331" s="8"/>
      <c r="I331" s="7">
        <f>ROUND(SUM(I328:I330),2)</f>
        <v>1</v>
      </c>
      <c r="J331" s="14">
        <v>0</v>
      </c>
      <c r="K331" s="14">
        <f>ROUND(PRODUCT(I331:J331),2)</f>
        <v>0</v>
      </c>
      <c r="L331" s="7"/>
      <c r="M331" s="7"/>
      <c r="N331" s="37"/>
      <c r="O331" s="38"/>
    </row>
    <row r="332" spans="1:15" ht="12" thickTop="1" thickBot="1" x14ac:dyDescent="0.2">
      <c r="A332" s="50"/>
      <c r="B332" s="48"/>
      <c r="C332" s="6"/>
      <c r="D332" s="7" t="s">
        <v>453</v>
      </c>
      <c r="E332" s="7"/>
      <c r="F332" s="7"/>
      <c r="G332" s="8"/>
      <c r="H332" s="8"/>
      <c r="I332" s="7"/>
      <c r="J332" s="14" t="s">
        <v>29</v>
      </c>
      <c r="K332" s="14"/>
      <c r="L332" s="7"/>
      <c r="M332" s="7"/>
      <c r="N332" s="37"/>
      <c r="O332" s="38"/>
    </row>
    <row r="333" spans="1:15" ht="54" thickTop="1" thickBot="1" x14ac:dyDescent="0.2">
      <c r="A333" s="50"/>
      <c r="B333" s="48" t="s">
        <v>454</v>
      </c>
      <c r="C333" s="6" t="s">
        <v>455</v>
      </c>
      <c r="D333" s="13" t="s">
        <v>456</v>
      </c>
      <c r="E333" s="7"/>
      <c r="F333" s="7"/>
      <c r="G333" s="8"/>
      <c r="H333" s="8"/>
      <c r="I333" s="7"/>
      <c r="J333" s="14" t="s">
        <v>29</v>
      </c>
      <c r="K333" s="14"/>
      <c r="L333" s="7"/>
      <c r="M333" s="7"/>
      <c r="N333" s="37"/>
      <c r="O333" s="38"/>
    </row>
    <row r="334" spans="1:15" ht="12" thickTop="1" thickBot="1" x14ac:dyDescent="0.2">
      <c r="A334" s="50"/>
      <c r="B334" s="48"/>
      <c r="C334" s="6"/>
      <c r="D334" s="6" t="s">
        <v>457</v>
      </c>
      <c r="E334" s="7"/>
      <c r="F334" s="7"/>
      <c r="G334" s="8"/>
      <c r="H334" s="8"/>
      <c r="I334" s="7"/>
      <c r="J334" s="14" t="s">
        <v>29</v>
      </c>
      <c r="K334" s="14"/>
      <c r="L334" s="7"/>
      <c r="M334" s="7"/>
      <c r="N334" s="37"/>
      <c r="O334" s="38"/>
    </row>
    <row r="335" spans="1:15" ht="12" thickTop="1" thickBot="1" x14ac:dyDescent="0.2">
      <c r="A335" s="50"/>
      <c r="B335" s="48"/>
      <c r="C335" s="6"/>
      <c r="D335" s="6" t="s">
        <v>458</v>
      </c>
      <c r="E335" s="7">
        <v>1</v>
      </c>
      <c r="F335" s="7"/>
      <c r="G335" s="8"/>
      <c r="H335" s="8"/>
      <c r="I335" s="7">
        <f>ROUND(PRODUCT(E335:H335),2)</f>
        <v>1</v>
      </c>
      <c r="J335" s="14" t="s">
        <v>29</v>
      </c>
      <c r="K335" s="14"/>
      <c r="L335" s="7"/>
      <c r="M335" s="7"/>
      <c r="N335" s="37"/>
      <c r="O335" s="38"/>
    </row>
    <row r="336" spans="1:15" ht="12" thickTop="1" thickBot="1" x14ac:dyDescent="0.2">
      <c r="A336" s="50"/>
      <c r="B336" s="48"/>
      <c r="C336" s="6"/>
      <c r="D336" s="7"/>
      <c r="E336" s="7"/>
      <c r="F336" s="7"/>
      <c r="G336" s="8"/>
      <c r="H336" s="8"/>
      <c r="I336" s="7"/>
      <c r="J336" s="14" t="s">
        <v>29</v>
      </c>
      <c r="K336" s="14"/>
      <c r="L336" s="7"/>
      <c r="M336" s="7"/>
      <c r="N336" s="37" t="s">
        <v>459</v>
      </c>
      <c r="O336" s="38"/>
    </row>
    <row r="337" spans="1:15" ht="12" thickTop="1" thickBot="1" x14ac:dyDescent="0.2">
      <c r="A337" s="50"/>
      <c r="B337" s="48"/>
      <c r="C337" s="6"/>
      <c r="D337" s="7" t="s">
        <v>460</v>
      </c>
      <c r="E337" s="7"/>
      <c r="F337" s="7"/>
      <c r="G337" s="8"/>
      <c r="H337" s="8"/>
      <c r="I337" s="7">
        <f>ROUND(SUM(I334:I336),2)</f>
        <v>1</v>
      </c>
      <c r="J337" s="14">
        <v>0</v>
      </c>
      <c r="K337" s="14">
        <f>ROUND(PRODUCT(I337:J337),2)</f>
        <v>0</v>
      </c>
      <c r="L337" s="7"/>
      <c r="M337" s="7"/>
      <c r="N337" s="37"/>
      <c r="O337" s="38"/>
    </row>
    <row r="338" spans="1:15" ht="12" thickTop="1" thickBot="1" x14ac:dyDescent="0.2">
      <c r="A338" s="50"/>
      <c r="B338" s="48"/>
      <c r="C338" s="6"/>
      <c r="D338" s="7" t="s">
        <v>461</v>
      </c>
      <c r="E338" s="7"/>
      <c r="F338" s="7"/>
      <c r="G338" s="8"/>
      <c r="H338" s="8"/>
      <c r="I338" s="7"/>
      <c r="J338" s="14" t="s">
        <v>29</v>
      </c>
      <c r="K338" s="14"/>
      <c r="L338" s="7"/>
      <c r="M338" s="7"/>
      <c r="N338" s="37"/>
      <c r="O338" s="38"/>
    </row>
    <row r="339" spans="1:15" ht="64.5" thickTop="1" thickBot="1" x14ac:dyDescent="0.2">
      <c r="A339" s="50"/>
      <c r="B339" s="48" t="s">
        <v>462</v>
      </c>
      <c r="C339" s="6" t="s">
        <v>463</v>
      </c>
      <c r="D339" s="13" t="s">
        <v>464</v>
      </c>
      <c r="E339" s="7"/>
      <c r="F339" s="7"/>
      <c r="G339" s="8"/>
      <c r="H339" s="8"/>
      <c r="I339" s="7"/>
      <c r="J339" s="14" t="s">
        <v>29</v>
      </c>
      <c r="K339" s="14"/>
      <c r="L339" s="7"/>
      <c r="M339" s="7"/>
      <c r="N339" s="37"/>
      <c r="O339" s="38"/>
    </row>
    <row r="340" spans="1:15" ht="12" thickTop="1" thickBot="1" x14ac:dyDescent="0.2">
      <c r="A340" s="50"/>
      <c r="B340" s="48"/>
      <c r="C340" s="6"/>
      <c r="D340" s="6" t="s">
        <v>465</v>
      </c>
      <c r="E340" s="7"/>
      <c r="F340" s="7"/>
      <c r="G340" s="8"/>
      <c r="H340" s="8"/>
      <c r="I340" s="7"/>
      <c r="J340" s="14" t="s">
        <v>29</v>
      </c>
      <c r="K340" s="14"/>
      <c r="L340" s="7"/>
      <c r="M340" s="7"/>
      <c r="N340" s="37"/>
      <c r="O340" s="38"/>
    </row>
    <row r="341" spans="1:15" ht="12" thickTop="1" thickBot="1" x14ac:dyDescent="0.2">
      <c r="A341" s="50"/>
      <c r="B341" s="48"/>
      <c r="C341" s="6"/>
      <c r="D341" s="6" t="s">
        <v>466</v>
      </c>
      <c r="E341" s="7">
        <v>1</v>
      </c>
      <c r="F341" s="7"/>
      <c r="G341" s="8"/>
      <c r="H341" s="8"/>
      <c r="I341" s="7">
        <f>ROUND(PRODUCT(E341:H341),2)</f>
        <v>1</v>
      </c>
      <c r="J341" s="14" t="s">
        <v>29</v>
      </c>
      <c r="K341" s="14"/>
      <c r="L341" s="7"/>
      <c r="M341" s="7"/>
      <c r="N341" s="37"/>
      <c r="O341" s="38"/>
    </row>
    <row r="342" spans="1:15" ht="12" thickTop="1" thickBot="1" x14ac:dyDescent="0.2">
      <c r="A342" s="50"/>
      <c r="B342" s="48"/>
      <c r="C342" s="6"/>
      <c r="D342" s="7"/>
      <c r="E342" s="7"/>
      <c r="F342" s="7"/>
      <c r="G342" s="8"/>
      <c r="H342" s="8"/>
      <c r="I342" s="7"/>
      <c r="J342" s="14" t="s">
        <v>29</v>
      </c>
      <c r="K342" s="14"/>
      <c r="L342" s="7"/>
      <c r="M342" s="7"/>
      <c r="N342" s="37" t="s">
        <v>467</v>
      </c>
      <c r="O342" s="38"/>
    </row>
    <row r="343" spans="1:15" ht="12" thickTop="1" thickBot="1" x14ac:dyDescent="0.2">
      <c r="A343" s="50"/>
      <c r="B343" s="48"/>
      <c r="C343" s="6"/>
      <c r="D343" s="7" t="s">
        <v>468</v>
      </c>
      <c r="E343" s="7"/>
      <c r="F343" s="7"/>
      <c r="G343" s="8"/>
      <c r="H343" s="8"/>
      <c r="I343" s="7">
        <f>ROUND(SUM(I340:I342),2)</f>
        <v>1</v>
      </c>
      <c r="J343" s="14">
        <v>0</v>
      </c>
      <c r="K343" s="14">
        <f>ROUND(PRODUCT(I343:J343),2)</f>
        <v>0</v>
      </c>
      <c r="L343" s="7"/>
      <c r="M343" s="7"/>
      <c r="N343" s="37"/>
      <c r="O343" s="38"/>
    </row>
    <row r="344" spans="1:15" ht="12" thickTop="1" thickBot="1" x14ac:dyDescent="0.2">
      <c r="A344" s="50"/>
      <c r="B344" s="48"/>
      <c r="C344" s="6"/>
      <c r="D344" s="7" t="s">
        <v>469</v>
      </c>
      <c r="E344" s="7"/>
      <c r="F344" s="7"/>
      <c r="G344" s="8"/>
      <c r="H344" s="8"/>
      <c r="I344" s="7"/>
      <c r="J344" s="14" t="s">
        <v>29</v>
      </c>
      <c r="K344" s="14"/>
      <c r="L344" s="7"/>
      <c r="M344" s="7"/>
      <c r="N344" s="37"/>
      <c r="O344" s="38"/>
    </row>
    <row r="345" spans="1:15" ht="106.5" thickTop="1" thickBot="1" x14ac:dyDescent="0.2">
      <c r="A345" s="50"/>
      <c r="B345" s="48" t="s">
        <v>470</v>
      </c>
      <c r="C345" s="6" t="s">
        <v>471</v>
      </c>
      <c r="D345" s="13" t="s">
        <v>472</v>
      </c>
      <c r="E345" s="7"/>
      <c r="F345" s="7"/>
      <c r="G345" s="8"/>
      <c r="H345" s="8"/>
      <c r="I345" s="7"/>
      <c r="J345" s="14" t="s">
        <v>29</v>
      </c>
      <c r="K345" s="14"/>
      <c r="L345" s="7"/>
      <c r="M345" s="7"/>
      <c r="N345" s="37"/>
      <c r="O345" s="38"/>
    </row>
    <row r="346" spans="1:15" ht="12" thickTop="1" thickBot="1" x14ac:dyDescent="0.2">
      <c r="A346" s="50"/>
      <c r="B346" s="48"/>
      <c r="C346" s="6"/>
      <c r="D346" s="6" t="s">
        <v>473</v>
      </c>
      <c r="E346" s="7"/>
      <c r="F346" s="7"/>
      <c r="G346" s="8"/>
      <c r="H346" s="8"/>
      <c r="I346" s="7"/>
      <c r="J346" s="14" t="s">
        <v>29</v>
      </c>
      <c r="K346" s="14"/>
      <c r="L346" s="7"/>
      <c r="M346" s="7"/>
      <c r="N346" s="37"/>
      <c r="O346" s="38"/>
    </row>
    <row r="347" spans="1:15" ht="12" thickTop="1" thickBot="1" x14ac:dyDescent="0.2">
      <c r="A347" s="50"/>
      <c r="B347" s="48"/>
      <c r="C347" s="6"/>
      <c r="D347" s="6" t="s">
        <v>474</v>
      </c>
      <c r="E347" s="7">
        <v>1</v>
      </c>
      <c r="F347" s="7"/>
      <c r="G347" s="8"/>
      <c r="H347" s="8"/>
      <c r="I347" s="7">
        <f>ROUND(PRODUCT(E347:H347),2)</f>
        <v>1</v>
      </c>
      <c r="J347" s="14" t="s">
        <v>29</v>
      </c>
      <c r="K347" s="14"/>
      <c r="L347" s="7"/>
      <c r="M347" s="7"/>
      <c r="N347" s="37"/>
      <c r="O347" s="38"/>
    </row>
    <row r="348" spans="1:15" ht="12" thickTop="1" thickBot="1" x14ac:dyDescent="0.2">
      <c r="A348" s="50"/>
      <c r="B348" s="48"/>
      <c r="C348" s="6"/>
      <c r="D348" s="7"/>
      <c r="E348" s="7"/>
      <c r="F348" s="7"/>
      <c r="G348" s="8"/>
      <c r="H348" s="8"/>
      <c r="I348" s="7"/>
      <c r="J348" s="14" t="s">
        <v>29</v>
      </c>
      <c r="K348" s="14"/>
      <c r="L348" s="7"/>
      <c r="M348" s="7"/>
      <c r="N348" s="37" t="s">
        <v>475</v>
      </c>
      <c r="O348" s="38"/>
    </row>
    <row r="349" spans="1:15" ht="12" thickTop="1" thickBot="1" x14ac:dyDescent="0.2">
      <c r="A349" s="50"/>
      <c r="B349" s="48"/>
      <c r="C349" s="6"/>
      <c r="D349" s="7" t="s">
        <v>476</v>
      </c>
      <c r="E349" s="7"/>
      <c r="F349" s="7"/>
      <c r="G349" s="8"/>
      <c r="H349" s="8"/>
      <c r="I349" s="7">
        <f>ROUND(SUM(I346:I348),2)</f>
        <v>1</v>
      </c>
      <c r="J349" s="14">
        <v>0</v>
      </c>
      <c r="K349" s="14">
        <f>ROUND(PRODUCT(I349:J349),2)</f>
        <v>0</v>
      </c>
      <c r="L349" s="7"/>
      <c r="M349" s="7"/>
      <c r="N349" s="37"/>
      <c r="O349" s="38"/>
    </row>
    <row r="350" spans="1:15" ht="12" thickTop="1" thickBot="1" x14ac:dyDescent="0.2">
      <c r="A350" s="50"/>
      <c r="B350" s="48"/>
      <c r="C350" s="6"/>
      <c r="D350" s="7" t="s">
        <v>477</v>
      </c>
      <c r="E350" s="7"/>
      <c r="F350" s="7"/>
      <c r="G350" s="8"/>
      <c r="H350" s="8"/>
      <c r="I350" s="7"/>
      <c r="J350" s="14" t="s">
        <v>29</v>
      </c>
      <c r="K350" s="14"/>
      <c r="L350" s="7"/>
      <c r="M350" s="7"/>
      <c r="N350" s="37"/>
      <c r="O350" s="38"/>
    </row>
    <row r="351" spans="1:15" ht="33" thickTop="1" thickBot="1" x14ac:dyDescent="0.2">
      <c r="A351" s="50"/>
      <c r="B351" s="48" t="s">
        <v>478</v>
      </c>
      <c r="C351" s="6" t="s">
        <v>479</v>
      </c>
      <c r="D351" s="13" t="s">
        <v>480</v>
      </c>
      <c r="E351" s="7"/>
      <c r="F351" s="7"/>
      <c r="G351" s="8"/>
      <c r="H351" s="8"/>
      <c r="I351" s="7"/>
      <c r="J351" s="14" t="s">
        <v>29</v>
      </c>
      <c r="K351" s="14"/>
      <c r="L351" s="7"/>
      <c r="M351" s="7"/>
      <c r="N351" s="37"/>
      <c r="O351" s="38"/>
    </row>
    <row r="352" spans="1:15" ht="12" thickTop="1" thickBot="1" x14ac:dyDescent="0.2">
      <c r="A352" s="50"/>
      <c r="B352" s="48"/>
      <c r="C352" s="6"/>
      <c r="D352" s="6" t="s">
        <v>481</v>
      </c>
      <c r="E352" s="7"/>
      <c r="F352" s="7"/>
      <c r="G352" s="8"/>
      <c r="H352" s="8"/>
      <c r="I352" s="7"/>
      <c r="J352" s="14" t="s">
        <v>29</v>
      </c>
      <c r="K352" s="14"/>
      <c r="L352" s="7"/>
      <c r="M352" s="7"/>
      <c r="N352" s="37"/>
      <c r="O352" s="38"/>
    </row>
    <row r="353" spans="1:15" ht="12" thickTop="1" thickBot="1" x14ac:dyDescent="0.2">
      <c r="A353" s="50"/>
      <c r="B353" s="48"/>
      <c r="C353" s="6"/>
      <c r="D353" s="6" t="s">
        <v>482</v>
      </c>
      <c r="E353" s="7">
        <v>2</v>
      </c>
      <c r="F353" s="7"/>
      <c r="G353" s="8"/>
      <c r="H353" s="8"/>
      <c r="I353" s="7">
        <f>ROUND(PRODUCT(E353:H353),2)</f>
        <v>2</v>
      </c>
      <c r="J353" s="14" t="s">
        <v>29</v>
      </c>
      <c r="K353" s="14"/>
      <c r="L353" s="7"/>
      <c r="M353" s="7"/>
      <c r="N353" s="37"/>
      <c r="O353" s="38"/>
    </row>
    <row r="354" spans="1:15" ht="12" thickTop="1" thickBot="1" x14ac:dyDescent="0.2">
      <c r="A354" s="50"/>
      <c r="B354" s="48"/>
      <c r="C354" s="6"/>
      <c r="D354" s="7"/>
      <c r="E354" s="7"/>
      <c r="F354" s="7"/>
      <c r="G354" s="8"/>
      <c r="H354" s="8"/>
      <c r="I354" s="7"/>
      <c r="J354" s="14" t="s">
        <v>29</v>
      </c>
      <c r="K354" s="14"/>
      <c r="L354" s="7"/>
      <c r="M354" s="7"/>
      <c r="N354" s="37" t="s">
        <v>483</v>
      </c>
      <c r="O354" s="38"/>
    </row>
    <row r="355" spans="1:15" ht="12" thickTop="1" thickBot="1" x14ac:dyDescent="0.2">
      <c r="A355" s="50"/>
      <c r="B355" s="48"/>
      <c r="C355" s="6"/>
      <c r="D355" s="7" t="s">
        <v>484</v>
      </c>
      <c r="E355" s="7"/>
      <c r="F355" s="7"/>
      <c r="G355" s="8"/>
      <c r="H355" s="8"/>
      <c r="I355" s="7">
        <f>ROUND(SUM(I352:I354),2)</f>
        <v>2</v>
      </c>
      <c r="J355" s="14">
        <v>0</v>
      </c>
      <c r="K355" s="14">
        <f>ROUND(PRODUCT(I355:J355),2)</f>
        <v>0</v>
      </c>
      <c r="L355" s="7"/>
      <c r="M355" s="7"/>
      <c r="N355" s="37"/>
      <c r="O355" s="38"/>
    </row>
    <row r="356" spans="1:15" ht="12" thickTop="1" thickBot="1" x14ac:dyDescent="0.2">
      <c r="A356" s="50"/>
      <c r="B356" s="48"/>
      <c r="C356" s="6"/>
      <c r="D356" s="7" t="s">
        <v>485</v>
      </c>
      <c r="E356" s="7"/>
      <c r="F356" s="7"/>
      <c r="G356" s="8"/>
      <c r="H356" s="8"/>
      <c r="I356" s="7"/>
      <c r="J356" s="14" t="s">
        <v>29</v>
      </c>
      <c r="K356" s="14"/>
      <c r="L356" s="7"/>
      <c r="M356" s="7"/>
      <c r="N356" s="37"/>
      <c r="O356" s="38"/>
    </row>
    <row r="357" spans="1:15" ht="43.5" thickTop="1" thickBot="1" x14ac:dyDescent="0.2">
      <c r="A357" s="50"/>
      <c r="B357" s="48" t="s">
        <v>486</v>
      </c>
      <c r="C357" s="6" t="s">
        <v>487</v>
      </c>
      <c r="D357" s="13" t="s">
        <v>488</v>
      </c>
      <c r="E357" s="7"/>
      <c r="F357" s="7"/>
      <c r="G357" s="8"/>
      <c r="H357" s="8"/>
      <c r="I357" s="7"/>
      <c r="J357" s="14" t="s">
        <v>29</v>
      </c>
      <c r="K357" s="14"/>
      <c r="L357" s="7"/>
      <c r="M357" s="7"/>
      <c r="N357" s="37"/>
      <c r="O357" s="38"/>
    </row>
    <row r="358" spans="1:15" ht="12" thickTop="1" thickBot="1" x14ac:dyDescent="0.2">
      <c r="A358" s="50"/>
      <c r="B358" s="48"/>
      <c r="C358" s="6"/>
      <c r="D358" s="6" t="s">
        <v>489</v>
      </c>
      <c r="E358" s="7"/>
      <c r="F358" s="7"/>
      <c r="G358" s="8"/>
      <c r="H358" s="8"/>
      <c r="I358" s="7"/>
      <c r="J358" s="14" t="s">
        <v>29</v>
      </c>
      <c r="K358" s="14"/>
      <c r="L358" s="7"/>
      <c r="M358" s="7"/>
      <c r="N358" s="37"/>
      <c r="O358" s="38"/>
    </row>
    <row r="359" spans="1:15" ht="22.5" thickTop="1" thickBot="1" x14ac:dyDescent="0.2">
      <c r="A359" s="50"/>
      <c r="B359" s="48"/>
      <c r="C359" s="6"/>
      <c r="D359" s="6" t="s">
        <v>490</v>
      </c>
      <c r="E359" s="7"/>
      <c r="F359" s="7">
        <v>65</v>
      </c>
      <c r="G359" s="8"/>
      <c r="H359" s="8"/>
      <c r="I359" s="7">
        <f>ROUND(PRODUCT(E359:H359),2)</f>
        <v>65</v>
      </c>
      <c r="J359" s="14" t="s">
        <v>29</v>
      </c>
      <c r="K359" s="14"/>
      <c r="L359" s="7"/>
      <c r="M359" s="7"/>
      <c r="N359" s="37"/>
      <c r="O359" s="38"/>
    </row>
    <row r="360" spans="1:15" ht="12" thickTop="1" thickBot="1" x14ac:dyDescent="0.2">
      <c r="A360" s="50"/>
      <c r="B360" s="48"/>
      <c r="C360" s="6"/>
      <c r="D360" s="6" t="s">
        <v>491</v>
      </c>
      <c r="E360" s="7"/>
      <c r="F360" s="7">
        <v>10</v>
      </c>
      <c r="G360" s="8"/>
      <c r="H360" s="8"/>
      <c r="I360" s="7">
        <f>ROUND(PRODUCT(E360:H360),2)</f>
        <v>10</v>
      </c>
      <c r="J360" s="14" t="s">
        <v>29</v>
      </c>
      <c r="K360" s="14"/>
      <c r="L360" s="7"/>
      <c r="M360" s="7"/>
      <c r="N360" s="37"/>
      <c r="O360" s="38"/>
    </row>
    <row r="361" spans="1:15" ht="12" thickTop="1" thickBot="1" x14ac:dyDescent="0.2">
      <c r="A361" s="50"/>
      <c r="B361" s="48"/>
      <c r="C361" s="6"/>
      <c r="D361" s="6" t="s">
        <v>492</v>
      </c>
      <c r="E361" s="7"/>
      <c r="F361" s="7"/>
      <c r="G361" s="8"/>
      <c r="H361" s="8">
        <v>0</v>
      </c>
      <c r="I361" s="7">
        <f>ROUND(PRODUCT(E361:H361),2)</f>
        <v>0</v>
      </c>
      <c r="J361" s="14" t="s">
        <v>29</v>
      </c>
      <c r="K361" s="14"/>
      <c r="L361" s="7"/>
      <c r="M361" s="7"/>
      <c r="N361" s="37"/>
      <c r="O361" s="38"/>
    </row>
    <row r="362" spans="1:15" ht="22.5" thickTop="1" thickBot="1" x14ac:dyDescent="0.2">
      <c r="A362" s="50"/>
      <c r="B362" s="48"/>
      <c r="C362" s="6"/>
      <c r="D362" s="6" t="s">
        <v>493</v>
      </c>
      <c r="E362" s="7"/>
      <c r="F362" s="7">
        <v>65</v>
      </c>
      <c r="G362" s="8"/>
      <c r="H362" s="8"/>
      <c r="I362" s="7">
        <f>ROUND(PRODUCT(E362:H362),2)</f>
        <v>65</v>
      </c>
      <c r="J362" s="14" t="s">
        <v>29</v>
      </c>
      <c r="K362" s="14"/>
      <c r="L362" s="7"/>
      <c r="M362" s="7"/>
      <c r="N362" s="37"/>
      <c r="O362" s="38"/>
    </row>
    <row r="363" spans="1:15" ht="12" thickTop="1" thickBot="1" x14ac:dyDescent="0.2">
      <c r="A363" s="50"/>
      <c r="B363" s="48"/>
      <c r="C363" s="6"/>
      <c r="D363" s="6" t="s">
        <v>494</v>
      </c>
      <c r="E363" s="7"/>
      <c r="F363" s="7">
        <v>10</v>
      </c>
      <c r="G363" s="8"/>
      <c r="H363" s="8"/>
      <c r="I363" s="7">
        <f>ROUND(PRODUCT(E363:H363),2)</f>
        <v>10</v>
      </c>
      <c r="J363" s="14" t="s">
        <v>29</v>
      </c>
      <c r="K363" s="14"/>
      <c r="L363" s="7"/>
      <c r="M363" s="7"/>
      <c r="N363" s="37"/>
      <c r="O363" s="38"/>
    </row>
    <row r="364" spans="1:15" ht="12" thickTop="1" thickBot="1" x14ac:dyDescent="0.2">
      <c r="A364" s="50"/>
      <c r="B364" s="48"/>
      <c r="C364" s="6"/>
      <c r="D364" s="7"/>
      <c r="E364" s="7"/>
      <c r="F364" s="7"/>
      <c r="G364" s="8"/>
      <c r="H364" s="8"/>
      <c r="I364" s="7"/>
      <c r="J364" s="14" t="s">
        <v>29</v>
      </c>
      <c r="K364" s="14"/>
      <c r="L364" s="7"/>
      <c r="M364" s="7"/>
      <c r="N364" s="37" t="s">
        <v>495</v>
      </c>
      <c r="O364" s="38"/>
    </row>
    <row r="365" spans="1:15" ht="12" thickTop="1" thickBot="1" x14ac:dyDescent="0.2">
      <c r="A365" s="50"/>
      <c r="B365" s="48"/>
      <c r="C365" s="6"/>
      <c r="D365" s="7" t="s">
        <v>496</v>
      </c>
      <c r="E365" s="7"/>
      <c r="F365" s="7"/>
      <c r="G365" s="8"/>
      <c r="H365" s="8"/>
      <c r="I365" s="7">
        <f>ROUND(SUM(I358:I364),2)</f>
        <v>150</v>
      </c>
      <c r="J365" s="14">
        <v>0</v>
      </c>
      <c r="K365" s="14">
        <f>ROUND(PRODUCT(I365:J365),2)</f>
        <v>0</v>
      </c>
      <c r="L365" s="7"/>
      <c r="M365" s="7"/>
      <c r="N365" s="37"/>
      <c r="O365" s="38"/>
    </row>
    <row r="366" spans="1:15" ht="12" thickTop="1" thickBot="1" x14ac:dyDescent="0.2">
      <c r="A366" s="50"/>
      <c r="B366" s="48"/>
      <c r="C366" s="6"/>
      <c r="D366" s="7" t="s">
        <v>497</v>
      </c>
      <c r="E366" s="7"/>
      <c r="F366" s="7"/>
      <c r="G366" s="8"/>
      <c r="H366" s="8"/>
      <c r="I366" s="7"/>
      <c r="J366" s="14" t="s">
        <v>29</v>
      </c>
      <c r="K366" s="14"/>
      <c r="L366" s="7"/>
      <c r="M366" s="7"/>
      <c r="N366" s="37"/>
      <c r="O366" s="38"/>
    </row>
    <row r="367" spans="1:15" ht="43.5" thickTop="1" thickBot="1" x14ac:dyDescent="0.2">
      <c r="A367" s="50"/>
      <c r="B367" s="48" t="s">
        <v>498</v>
      </c>
      <c r="C367" s="6" t="s">
        <v>499</v>
      </c>
      <c r="D367" s="13" t="s">
        <v>500</v>
      </c>
      <c r="E367" s="7"/>
      <c r="F367" s="7"/>
      <c r="G367" s="8"/>
      <c r="H367" s="8"/>
      <c r="I367" s="7"/>
      <c r="J367" s="14" t="s">
        <v>29</v>
      </c>
      <c r="K367" s="14"/>
      <c r="L367" s="7"/>
      <c r="M367" s="7"/>
      <c r="N367" s="37"/>
      <c r="O367" s="38"/>
    </row>
    <row r="368" spans="1:15" ht="12" thickTop="1" thickBot="1" x14ac:dyDescent="0.2">
      <c r="A368" s="50"/>
      <c r="B368" s="48"/>
      <c r="C368" s="6"/>
      <c r="D368" s="6" t="s">
        <v>501</v>
      </c>
      <c r="E368" s="7"/>
      <c r="F368" s="7"/>
      <c r="G368" s="8"/>
      <c r="H368" s="8"/>
      <c r="I368" s="7"/>
      <c r="J368" s="14" t="s">
        <v>29</v>
      </c>
      <c r="K368" s="14"/>
      <c r="L368" s="7"/>
      <c r="M368" s="7"/>
      <c r="N368" s="37"/>
      <c r="O368" s="38"/>
    </row>
    <row r="369" spans="1:15" ht="22.5" thickTop="1" thickBot="1" x14ac:dyDescent="0.2">
      <c r="A369" s="50"/>
      <c r="B369" s="48"/>
      <c r="C369" s="6"/>
      <c r="D369" s="6" t="s">
        <v>502</v>
      </c>
      <c r="E369" s="7"/>
      <c r="F369" s="7">
        <v>45</v>
      </c>
      <c r="G369" s="8"/>
      <c r="H369" s="8"/>
      <c r="I369" s="7">
        <f>ROUND(PRODUCT(E369:H369),2)</f>
        <v>45</v>
      </c>
      <c r="J369" s="14" t="s">
        <v>29</v>
      </c>
      <c r="K369" s="14"/>
      <c r="L369" s="7"/>
      <c r="M369" s="7"/>
      <c r="N369" s="37"/>
      <c r="O369" s="38"/>
    </row>
    <row r="370" spans="1:15" ht="12" thickTop="1" thickBot="1" x14ac:dyDescent="0.2">
      <c r="A370" s="50"/>
      <c r="B370" s="48"/>
      <c r="C370" s="6"/>
      <c r="D370" s="7"/>
      <c r="E370" s="7"/>
      <c r="F370" s="7"/>
      <c r="G370" s="8"/>
      <c r="H370" s="8"/>
      <c r="I370" s="7"/>
      <c r="J370" s="14" t="s">
        <v>29</v>
      </c>
      <c r="K370" s="14"/>
      <c r="L370" s="7"/>
      <c r="M370" s="7"/>
      <c r="N370" s="37" t="s">
        <v>503</v>
      </c>
      <c r="O370" s="38"/>
    </row>
    <row r="371" spans="1:15" ht="12" thickTop="1" thickBot="1" x14ac:dyDescent="0.2">
      <c r="A371" s="50"/>
      <c r="B371" s="48"/>
      <c r="C371" s="6"/>
      <c r="D371" s="7" t="s">
        <v>504</v>
      </c>
      <c r="E371" s="7"/>
      <c r="F371" s="7"/>
      <c r="G371" s="8"/>
      <c r="H371" s="8"/>
      <c r="I371" s="7">
        <f>ROUND(SUM(I368:I370),2)</f>
        <v>45</v>
      </c>
      <c r="J371" s="14">
        <v>0</v>
      </c>
      <c r="K371" s="14">
        <f>ROUND(PRODUCT(I371:J371),2)</f>
        <v>0</v>
      </c>
      <c r="L371" s="7"/>
      <c r="M371" s="7"/>
      <c r="N371" s="37"/>
      <c r="O371" s="38"/>
    </row>
    <row r="372" spans="1:15" ht="12" thickTop="1" thickBot="1" x14ac:dyDescent="0.2">
      <c r="A372" s="50"/>
      <c r="B372" s="48"/>
      <c r="C372" s="6"/>
      <c r="D372" s="7" t="s">
        <v>505</v>
      </c>
      <c r="E372" s="7"/>
      <c r="F372" s="7"/>
      <c r="G372" s="8"/>
      <c r="H372" s="8"/>
      <c r="I372" s="7"/>
      <c r="J372" s="14" t="s">
        <v>29</v>
      </c>
      <c r="K372" s="14"/>
      <c r="L372" s="7"/>
      <c r="M372" s="7"/>
      <c r="N372" s="37"/>
      <c r="O372" s="38"/>
    </row>
    <row r="373" spans="1:15" ht="43.5" thickTop="1" thickBot="1" x14ac:dyDescent="0.2">
      <c r="A373" s="50"/>
      <c r="B373" s="48" t="s">
        <v>506</v>
      </c>
      <c r="C373" s="6" t="s">
        <v>507</v>
      </c>
      <c r="D373" s="13" t="s">
        <v>508</v>
      </c>
      <c r="E373" s="7"/>
      <c r="F373" s="7"/>
      <c r="G373" s="8"/>
      <c r="H373" s="8"/>
      <c r="I373" s="7"/>
      <c r="J373" s="14" t="s">
        <v>29</v>
      </c>
      <c r="K373" s="14"/>
      <c r="L373" s="7"/>
      <c r="M373" s="7"/>
      <c r="N373" s="37"/>
      <c r="O373" s="38"/>
    </row>
    <row r="374" spans="1:15" ht="12" thickTop="1" thickBot="1" x14ac:dyDescent="0.2">
      <c r="A374" s="50"/>
      <c r="B374" s="48"/>
      <c r="C374" s="6"/>
      <c r="D374" s="6" t="s">
        <v>509</v>
      </c>
      <c r="E374" s="7"/>
      <c r="F374" s="7"/>
      <c r="G374" s="8"/>
      <c r="H374" s="8"/>
      <c r="I374" s="7"/>
      <c r="J374" s="14" t="s">
        <v>29</v>
      </c>
      <c r="K374" s="14"/>
      <c r="L374" s="7"/>
      <c r="M374" s="7"/>
      <c r="N374" s="37"/>
      <c r="O374" s="38"/>
    </row>
    <row r="375" spans="1:15" ht="22.5" thickTop="1" thickBot="1" x14ac:dyDescent="0.2">
      <c r="A375" s="50"/>
      <c r="B375" s="48"/>
      <c r="C375" s="6"/>
      <c r="D375" s="6" t="s">
        <v>510</v>
      </c>
      <c r="E375" s="7"/>
      <c r="F375" s="7">
        <v>65</v>
      </c>
      <c r="G375" s="8"/>
      <c r="H375" s="8"/>
      <c r="I375" s="7">
        <f>ROUND(PRODUCT(E375:H375),2)</f>
        <v>65</v>
      </c>
      <c r="J375" s="14" t="s">
        <v>29</v>
      </c>
      <c r="K375" s="14"/>
      <c r="L375" s="7"/>
      <c r="M375" s="7"/>
      <c r="N375" s="37"/>
      <c r="O375" s="38"/>
    </row>
    <row r="376" spans="1:15" ht="12" thickTop="1" thickBot="1" x14ac:dyDescent="0.2">
      <c r="A376" s="50"/>
      <c r="B376" s="48"/>
      <c r="C376" s="6"/>
      <c r="D376" s="6" t="s">
        <v>511</v>
      </c>
      <c r="E376" s="7"/>
      <c r="F376" s="7">
        <v>10</v>
      </c>
      <c r="G376" s="8"/>
      <c r="H376" s="8"/>
      <c r="I376" s="7">
        <f>ROUND(PRODUCT(E376:H376),2)</f>
        <v>10</v>
      </c>
      <c r="J376" s="14" t="s">
        <v>29</v>
      </c>
      <c r="K376" s="14"/>
      <c r="L376" s="7"/>
      <c r="M376" s="7"/>
      <c r="N376" s="37"/>
      <c r="O376" s="38"/>
    </row>
    <row r="377" spans="1:15" ht="12" thickTop="1" thickBot="1" x14ac:dyDescent="0.2">
      <c r="A377" s="50"/>
      <c r="B377" s="48"/>
      <c r="C377" s="6"/>
      <c r="D377" s="6" t="s">
        <v>512</v>
      </c>
      <c r="E377" s="7"/>
      <c r="F377" s="7"/>
      <c r="G377" s="8"/>
      <c r="H377" s="8">
        <v>0</v>
      </c>
      <c r="I377" s="7">
        <f>ROUND(PRODUCT(E377:H377),2)</f>
        <v>0</v>
      </c>
      <c r="J377" s="14" t="s">
        <v>29</v>
      </c>
      <c r="K377" s="14"/>
      <c r="L377" s="7"/>
      <c r="M377" s="7"/>
      <c r="N377" s="37"/>
      <c r="O377" s="38"/>
    </row>
    <row r="378" spans="1:15" ht="22.5" thickTop="1" thickBot="1" x14ac:dyDescent="0.2">
      <c r="A378" s="50"/>
      <c r="B378" s="48"/>
      <c r="C378" s="6"/>
      <c r="D378" s="6" t="s">
        <v>513</v>
      </c>
      <c r="E378" s="7"/>
      <c r="F378" s="7">
        <v>65</v>
      </c>
      <c r="G378" s="8"/>
      <c r="H378" s="8"/>
      <c r="I378" s="7">
        <f>ROUND(PRODUCT(E378:H378),2)</f>
        <v>65</v>
      </c>
      <c r="J378" s="14" t="s">
        <v>29</v>
      </c>
      <c r="K378" s="14"/>
      <c r="L378" s="7"/>
      <c r="M378" s="7"/>
      <c r="N378" s="37"/>
      <c r="O378" s="38"/>
    </row>
    <row r="379" spans="1:15" ht="12" thickTop="1" thickBot="1" x14ac:dyDescent="0.2">
      <c r="A379" s="50"/>
      <c r="B379" s="48"/>
      <c r="C379" s="6"/>
      <c r="D379" s="6" t="s">
        <v>514</v>
      </c>
      <c r="E379" s="7"/>
      <c r="F379" s="7">
        <v>10</v>
      </c>
      <c r="G379" s="8"/>
      <c r="H379" s="8"/>
      <c r="I379" s="7">
        <f>ROUND(PRODUCT(E379:H379),2)</f>
        <v>10</v>
      </c>
      <c r="J379" s="14" t="s">
        <v>29</v>
      </c>
      <c r="K379" s="14"/>
      <c r="L379" s="7"/>
      <c r="M379" s="7"/>
      <c r="N379" s="37"/>
      <c r="O379" s="38"/>
    </row>
    <row r="380" spans="1:15" ht="12" thickTop="1" thickBot="1" x14ac:dyDescent="0.2">
      <c r="A380" s="50"/>
      <c r="B380" s="48"/>
      <c r="C380" s="6"/>
      <c r="D380" s="7"/>
      <c r="E380" s="7"/>
      <c r="F380" s="7"/>
      <c r="G380" s="8"/>
      <c r="H380" s="8"/>
      <c r="I380" s="7"/>
      <c r="J380" s="14" t="s">
        <v>29</v>
      </c>
      <c r="K380" s="14"/>
      <c r="L380" s="7"/>
      <c r="M380" s="7"/>
      <c r="N380" s="37" t="s">
        <v>515</v>
      </c>
      <c r="O380" s="38"/>
    </row>
    <row r="381" spans="1:15" ht="12" thickTop="1" thickBot="1" x14ac:dyDescent="0.2">
      <c r="A381" s="50"/>
      <c r="B381" s="48"/>
      <c r="C381" s="6"/>
      <c r="D381" s="7" t="s">
        <v>516</v>
      </c>
      <c r="E381" s="7"/>
      <c r="F381" s="7"/>
      <c r="G381" s="8"/>
      <c r="H381" s="8"/>
      <c r="I381" s="7">
        <f>ROUND(SUM(I374:I380),2)</f>
        <v>150</v>
      </c>
      <c r="J381" s="14">
        <v>0</v>
      </c>
      <c r="K381" s="14">
        <f>ROUND(PRODUCT(I381:J381),2)</f>
        <v>0</v>
      </c>
      <c r="L381" s="7"/>
      <c r="M381" s="7"/>
      <c r="N381" s="37"/>
      <c r="O381" s="38"/>
    </row>
    <row r="382" spans="1:15" ht="12" thickTop="1" thickBot="1" x14ac:dyDescent="0.2">
      <c r="A382" s="50"/>
      <c r="B382" s="48"/>
      <c r="C382" s="6"/>
      <c r="D382" s="7" t="s">
        <v>517</v>
      </c>
      <c r="E382" s="7"/>
      <c r="F382" s="7"/>
      <c r="G382" s="8"/>
      <c r="H382" s="8"/>
      <c r="I382" s="7"/>
      <c r="J382" s="14" t="s">
        <v>29</v>
      </c>
      <c r="K382" s="14"/>
      <c r="L382" s="7"/>
      <c r="M382" s="7"/>
      <c r="N382" s="37"/>
      <c r="O382" s="38"/>
    </row>
    <row r="383" spans="1:15" ht="43.5" thickTop="1" thickBot="1" x14ac:dyDescent="0.2">
      <c r="A383" s="50"/>
      <c r="B383" s="48" t="s">
        <v>518</v>
      </c>
      <c r="C383" s="6" t="s">
        <v>519</v>
      </c>
      <c r="D383" s="13" t="s">
        <v>520</v>
      </c>
      <c r="E383" s="7"/>
      <c r="F383" s="7"/>
      <c r="G383" s="8"/>
      <c r="H383" s="8"/>
      <c r="I383" s="7"/>
      <c r="J383" s="14" t="s">
        <v>29</v>
      </c>
      <c r="K383" s="14"/>
      <c r="L383" s="7"/>
      <c r="M383" s="7"/>
      <c r="N383" s="37"/>
      <c r="O383" s="38"/>
    </row>
    <row r="384" spans="1:15" ht="12" thickTop="1" thickBot="1" x14ac:dyDescent="0.2">
      <c r="A384" s="50"/>
      <c r="B384" s="48"/>
      <c r="C384" s="6"/>
      <c r="D384" s="6" t="s">
        <v>521</v>
      </c>
      <c r="E384" s="7"/>
      <c r="F384" s="7"/>
      <c r="G384" s="8"/>
      <c r="H384" s="8"/>
      <c r="I384" s="7"/>
      <c r="J384" s="14" t="s">
        <v>29</v>
      </c>
      <c r="K384" s="14"/>
      <c r="L384" s="7"/>
      <c r="M384" s="7"/>
      <c r="N384" s="37"/>
      <c r="O384" s="38"/>
    </row>
    <row r="385" spans="1:15" ht="22.5" thickTop="1" thickBot="1" x14ac:dyDescent="0.2">
      <c r="A385" s="50"/>
      <c r="B385" s="48"/>
      <c r="C385" s="6"/>
      <c r="D385" s="6" t="s">
        <v>522</v>
      </c>
      <c r="E385" s="7">
        <v>3</v>
      </c>
      <c r="F385" s="7">
        <v>65</v>
      </c>
      <c r="G385" s="8"/>
      <c r="H385" s="8"/>
      <c r="I385" s="7">
        <f>ROUND(PRODUCT(E385:H385),2)</f>
        <v>195</v>
      </c>
      <c r="J385" s="14" t="s">
        <v>29</v>
      </c>
      <c r="K385" s="14"/>
      <c r="L385" s="7"/>
      <c r="M385" s="7"/>
      <c r="N385" s="37"/>
      <c r="O385" s="38"/>
    </row>
    <row r="386" spans="1:15" ht="12" thickTop="1" thickBot="1" x14ac:dyDescent="0.2">
      <c r="A386" s="50"/>
      <c r="B386" s="48"/>
      <c r="C386" s="6"/>
      <c r="D386" s="6" t="s">
        <v>523</v>
      </c>
      <c r="E386" s="7">
        <v>3</v>
      </c>
      <c r="F386" s="7">
        <v>10</v>
      </c>
      <c r="G386" s="8"/>
      <c r="H386" s="8"/>
      <c r="I386" s="7">
        <f>ROUND(PRODUCT(E386:H386),2)</f>
        <v>30</v>
      </c>
      <c r="J386" s="14" t="s">
        <v>29</v>
      </c>
      <c r="K386" s="14"/>
      <c r="L386" s="7"/>
      <c r="M386" s="7"/>
      <c r="N386" s="37"/>
      <c r="O386" s="38"/>
    </row>
    <row r="387" spans="1:15" ht="12" thickTop="1" thickBot="1" x14ac:dyDescent="0.2">
      <c r="A387" s="50"/>
      <c r="B387" s="48"/>
      <c r="C387" s="6"/>
      <c r="D387" s="6" t="s">
        <v>524</v>
      </c>
      <c r="E387" s="7"/>
      <c r="F387" s="7"/>
      <c r="G387" s="8"/>
      <c r="H387" s="8">
        <v>0</v>
      </c>
      <c r="I387" s="7">
        <f>ROUND(PRODUCT(E387:H387),2)</f>
        <v>0</v>
      </c>
      <c r="J387" s="14" t="s">
        <v>29</v>
      </c>
      <c r="K387" s="14"/>
      <c r="L387" s="7"/>
      <c r="M387" s="7"/>
      <c r="N387" s="37"/>
      <c r="O387" s="38"/>
    </row>
    <row r="388" spans="1:15" ht="22.5" thickTop="1" thickBot="1" x14ac:dyDescent="0.2">
      <c r="A388" s="50"/>
      <c r="B388" s="48"/>
      <c r="C388" s="6"/>
      <c r="D388" s="6" t="s">
        <v>525</v>
      </c>
      <c r="E388" s="7">
        <v>3</v>
      </c>
      <c r="F388" s="7">
        <v>65</v>
      </c>
      <c r="G388" s="8"/>
      <c r="H388" s="8"/>
      <c r="I388" s="7">
        <f>ROUND(PRODUCT(E388:H388),2)</f>
        <v>195</v>
      </c>
      <c r="J388" s="14" t="s">
        <v>29</v>
      </c>
      <c r="K388" s="14"/>
      <c r="L388" s="7"/>
      <c r="M388" s="7"/>
      <c r="N388" s="37"/>
      <c r="O388" s="38"/>
    </row>
    <row r="389" spans="1:15" ht="12" thickTop="1" thickBot="1" x14ac:dyDescent="0.2">
      <c r="A389" s="50"/>
      <c r="B389" s="48"/>
      <c r="C389" s="6"/>
      <c r="D389" s="6" t="s">
        <v>526</v>
      </c>
      <c r="E389" s="7">
        <v>3</v>
      </c>
      <c r="F389" s="7">
        <v>10</v>
      </c>
      <c r="G389" s="8"/>
      <c r="H389" s="8"/>
      <c r="I389" s="7">
        <f>ROUND(PRODUCT(E389:H389),2)</f>
        <v>30</v>
      </c>
      <c r="J389" s="14" t="s">
        <v>29</v>
      </c>
      <c r="K389" s="14"/>
      <c r="L389" s="7"/>
      <c r="M389" s="7"/>
      <c r="N389" s="37"/>
      <c r="O389" s="38"/>
    </row>
    <row r="390" spans="1:15" ht="12" thickTop="1" thickBot="1" x14ac:dyDescent="0.2">
      <c r="A390" s="50"/>
      <c r="B390" s="48"/>
      <c r="C390" s="6"/>
      <c r="D390" s="7"/>
      <c r="E390" s="7"/>
      <c r="F390" s="7"/>
      <c r="G390" s="8"/>
      <c r="H390" s="8"/>
      <c r="I390" s="7"/>
      <c r="J390" s="14" t="s">
        <v>29</v>
      </c>
      <c r="K390" s="14"/>
      <c r="L390" s="7"/>
      <c r="M390" s="7"/>
      <c r="N390" s="37" t="s">
        <v>527</v>
      </c>
      <c r="O390" s="38"/>
    </row>
    <row r="391" spans="1:15" ht="12" thickTop="1" thickBot="1" x14ac:dyDescent="0.2">
      <c r="A391" s="50"/>
      <c r="B391" s="48"/>
      <c r="C391" s="6"/>
      <c r="D391" s="7" t="s">
        <v>528</v>
      </c>
      <c r="E391" s="7"/>
      <c r="F391" s="7"/>
      <c r="G391" s="8"/>
      <c r="H391" s="8"/>
      <c r="I391" s="7">
        <f>ROUND(SUM(I384:I390),2)</f>
        <v>450</v>
      </c>
      <c r="J391" s="14">
        <v>0</v>
      </c>
      <c r="K391" s="14">
        <f>ROUND(PRODUCT(I391:J391),2)</f>
        <v>0</v>
      </c>
      <c r="L391" s="7"/>
      <c r="M391" s="7"/>
      <c r="N391" s="37"/>
      <c r="O391" s="38"/>
    </row>
    <row r="392" spans="1:15" ht="12" thickTop="1" thickBot="1" x14ac:dyDescent="0.2">
      <c r="A392" s="50"/>
      <c r="B392" s="48"/>
      <c r="C392" s="6"/>
      <c r="D392" s="7" t="s">
        <v>529</v>
      </c>
      <c r="E392" s="7"/>
      <c r="F392" s="7"/>
      <c r="G392" s="8"/>
      <c r="H392" s="8"/>
      <c r="I392" s="7"/>
      <c r="J392" s="14" t="s">
        <v>29</v>
      </c>
      <c r="K392" s="14"/>
      <c r="L392" s="7"/>
      <c r="M392" s="7"/>
      <c r="N392" s="37"/>
      <c r="O392" s="38"/>
    </row>
    <row r="393" spans="1:15" ht="43.5" thickTop="1" thickBot="1" x14ac:dyDescent="0.2">
      <c r="A393" s="50"/>
      <c r="B393" s="48" t="s">
        <v>530</v>
      </c>
      <c r="C393" s="6" t="s">
        <v>531</v>
      </c>
      <c r="D393" s="13" t="s">
        <v>532</v>
      </c>
      <c r="E393" s="7"/>
      <c r="F393" s="7"/>
      <c r="G393" s="8"/>
      <c r="H393" s="8"/>
      <c r="I393" s="7"/>
      <c r="J393" s="14" t="s">
        <v>29</v>
      </c>
      <c r="K393" s="14"/>
      <c r="L393" s="7"/>
      <c r="M393" s="7"/>
      <c r="N393" s="37"/>
      <c r="O393" s="38"/>
    </row>
    <row r="394" spans="1:15" ht="12" thickTop="1" thickBot="1" x14ac:dyDescent="0.2">
      <c r="A394" s="50"/>
      <c r="B394" s="48"/>
      <c r="C394" s="6"/>
      <c r="D394" s="6" t="s">
        <v>533</v>
      </c>
      <c r="E394" s="7"/>
      <c r="F394" s="7"/>
      <c r="G394" s="8"/>
      <c r="H394" s="8"/>
      <c r="I394" s="7"/>
      <c r="J394" s="14" t="s">
        <v>29</v>
      </c>
      <c r="K394" s="14"/>
      <c r="L394" s="7"/>
      <c r="M394" s="7"/>
      <c r="N394" s="37"/>
      <c r="O394" s="38"/>
    </row>
    <row r="395" spans="1:15" ht="22.5" thickTop="1" thickBot="1" x14ac:dyDescent="0.2">
      <c r="A395" s="50"/>
      <c r="B395" s="48"/>
      <c r="C395" s="6"/>
      <c r="D395" s="6" t="s">
        <v>534</v>
      </c>
      <c r="E395" s="7"/>
      <c r="F395" s="7">
        <v>45</v>
      </c>
      <c r="G395" s="8"/>
      <c r="H395" s="8"/>
      <c r="I395" s="7">
        <f>ROUND(PRODUCT(E395:H395),2)</f>
        <v>45</v>
      </c>
      <c r="J395" s="14" t="s">
        <v>29</v>
      </c>
      <c r="K395" s="14"/>
      <c r="L395" s="7"/>
      <c r="M395" s="7"/>
      <c r="N395" s="37"/>
      <c r="O395" s="38"/>
    </row>
    <row r="396" spans="1:15" ht="12" thickTop="1" thickBot="1" x14ac:dyDescent="0.2">
      <c r="A396" s="50"/>
      <c r="B396" s="48"/>
      <c r="C396" s="6"/>
      <c r="D396" s="7"/>
      <c r="E396" s="7"/>
      <c r="F396" s="7"/>
      <c r="G396" s="8"/>
      <c r="H396" s="8"/>
      <c r="I396" s="7"/>
      <c r="J396" s="14" t="s">
        <v>29</v>
      </c>
      <c r="K396" s="14"/>
      <c r="L396" s="7"/>
      <c r="M396" s="7"/>
      <c r="N396" s="37" t="s">
        <v>535</v>
      </c>
      <c r="O396" s="38"/>
    </row>
    <row r="397" spans="1:15" ht="12" thickTop="1" thickBot="1" x14ac:dyDescent="0.2">
      <c r="A397" s="50"/>
      <c r="B397" s="48"/>
      <c r="C397" s="6"/>
      <c r="D397" s="7" t="s">
        <v>536</v>
      </c>
      <c r="E397" s="7"/>
      <c r="F397" s="7"/>
      <c r="G397" s="8"/>
      <c r="H397" s="8"/>
      <c r="I397" s="7">
        <f>ROUND(SUM(I394:I396),2)</f>
        <v>45</v>
      </c>
      <c r="J397" s="14">
        <v>0</v>
      </c>
      <c r="K397" s="14">
        <f>ROUND(PRODUCT(I397:J397),2)</f>
        <v>0</v>
      </c>
      <c r="L397" s="7"/>
      <c r="M397" s="7"/>
      <c r="N397" s="37"/>
      <c r="O397" s="38"/>
    </row>
    <row r="398" spans="1:15" ht="12" thickTop="1" thickBot="1" x14ac:dyDescent="0.2">
      <c r="A398" s="50"/>
      <c r="B398" s="48"/>
      <c r="C398" s="6"/>
      <c r="D398" s="7" t="s">
        <v>537</v>
      </c>
      <c r="E398" s="7"/>
      <c r="F398" s="7"/>
      <c r="G398" s="8"/>
      <c r="H398" s="8"/>
      <c r="I398" s="7"/>
      <c r="J398" s="14" t="s">
        <v>29</v>
      </c>
      <c r="K398" s="14"/>
      <c r="L398" s="7"/>
      <c r="M398" s="7"/>
      <c r="N398" s="37"/>
      <c r="O398" s="38"/>
    </row>
    <row r="399" spans="1:15" ht="43.5" thickTop="1" thickBot="1" x14ac:dyDescent="0.2">
      <c r="A399" s="50"/>
      <c r="B399" s="48" t="s">
        <v>538</v>
      </c>
      <c r="C399" s="6" t="s">
        <v>539</v>
      </c>
      <c r="D399" s="13" t="s">
        <v>540</v>
      </c>
      <c r="E399" s="7"/>
      <c r="F399" s="7"/>
      <c r="G399" s="8"/>
      <c r="H399" s="8"/>
      <c r="I399" s="7"/>
      <c r="J399" s="14" t="s">
        <v>29</v>
      </c>
      <c r="K399" s="14"/>
      <c r="L399" s="7"/>
      <c r="M399" s="7"/>
      <c r="N399" s="37"/>
      <c r="O399" s="38"/>
    </row>
    <row r="400" spans="1:15" ht="12" thickTop="1" thickBot="1" x14ac:dyDescent="0.2">
      <c r="A400" s="50"/>
      <c r="B400" s="48"/>
      <c r="C400" s="6"/>
      <c r="D400" s="6" t="s">
        <v>541</v>
      </c>
      <c r="E400" s="7"/>
      <c r="F400" s="7"/>
      <c r="G400" s="8"/>
      <c r="H400" s="8"/>
      <c r="I400" s="7"/>
      <c r="J400" s="14" t="s">
        <v>29</v>
      </c>
      <c r="K400" s="14"/>
      <c r="L400" s="7"/>
      <c r="M400" s="7"/>
      <c r="N400" s="37"/>
      <c r="O400" s="38"/>
    </row>
    <row r="401" spans="1:15" ht="22.5" thickTop="1" thickBot="1" x14ac:dyDescent="0.2">
      <c r="A401" s="50"/>
      <c r="B401" s="48"/>
      <c r="C401" s="6"/>
      <c r="D401" s="6" t="s">
        <v>542</v>
      </c>
      <c r="E401" s="7">
        <v>3</v>
      </c>
      <c r="F401" s="7">
        <v>45</v>
      </c>
      <c r="G401" s="8"/>
      <c r="H401" s="8"/>
      <c r="I401" s="7">
        <f>ROUND(PRODUCT(E401:H401),2)</f>
        <v>135</v>
      </c>
      <c r="J401" s="14" t="s">
        <v>29</v>
      </c>
      <c r="K401" s="14"/>
      <c r="L401" s="7"/>
      <c r="M401" s="7"/>
      <c r="N401" s="37"/>
      <c r="O401" s="38"/>
    </row>
    <row r="402" spans="1:15" ht="12" thickTop="1" thickBot="1" x14ac:dyDescent="0.2">
      <c r="A402" s="50"/>
      <c r="B402" s="48"/>
      <c r="C402" s="6"/>
      <c r="D402" s="7"/>
      <c r="E402" s="7"/>
      <c r="F402" s="7"/>
      <c r="G402" s="8"/>
      <c r="H402" s="8"/>
      <c r="I402" s="7"/>
      <c r="J402" s="14" t="s">
        <v>29</v>
      </c>
      <c r="K402" s="14"/>
      <c r="L402" s="7"/>
      <c r="M402" s="7"/>
      <c r="N402" s="37" t="s">
        <v>543</v>
      </c>
      <c r="O402" s="38"/>
    </row>
    <row r="403" spans="1:15" ht="12" thickTop="1" thickBot="1" x14ac:dyDescent="0.2">
      <c r="A403" s="50"/>
      <c r="B403" s="48"/>
      <c r="C403" s="6"/>
      <c r="D403" s="7" t="s">
        <v>544</v>
      </c>
      <c r="E403" s="7"/>
      <c r="F403" s="7"/>
      <c r="G403" s="8"/>
      <c r="H403" s="8"/>
      <c r="I403" s="7">
        <f>ROUND(SUM(I400:I402),2)</f>
        <v>135</v>
      </c>
      <c r="J403" s="14">
        <v>0</v>
      </c>
      <c r="K403" s="14">
        <f>ROUND(PRODUCT(I403:J403),2)</f>
        <v>0</v>
      </c>
      <c r="L403" s="7"/>
      <c r="M403" s="7"/>
      <c r="N403" s="37"/>
      <c r="O403" s="38"/>
    </row>
    <row r="404" spans="1:15" ht="12" thickTop="1" thickBot="1" x14ac:dyDescent="0.2">
      <c r="A404" s="50"/>
      <c r="B404" s="48"/>
      <c r="C404" s="6"/>
      <c r="D404" s="7" t="s">
        <v>545</v>
      </c>
      <c r="E404" s="7"/>
      <c r="F404" s="7"/>
      <c r="G404" s="8"/>
      <c r="H404" s="8"/>
      <c r="I404" s="7"/>
      <c r="J404" s="14" t="s">
        <v>29</v>
      </c>
      <c r="K404" s="14"/>
      <c r="L404" s="7"/>
      <c r="M404" s="7"/>
      <c r="N404" s="37"/>
      <c r="O404" s="38"/>
    </row>
    <row r="405" spans="1:15" ht="43.5" thickTop="1" thickBot="1" x14ac:dyDescent="0.2">
      <c r="A405" s="50"/>
      <c r="B405" s="48" t="s">
        <v>546</v>
      </c>
      <c r="C405" s="6" t="s">
        <v>547</v>
      </c>
      <c r="D405" s="13" t="s">
        <v>548</v>
      </c>
      <c r="E405" s="7"/>
      <c r="F405" s="7"/>
      <c r="G405" s="8"/>
      <c r="H405" s="8"/>
      <c r="I405" s="7"/>
      <c r="J405" s="14" t="s">
        <v>29</v>
      </c>
      <c r="K405" s="14"/>
      <c r="L405" s="7"/>
      <c r="M405" s="7"/>
      <c r="N405" s="37"/>
      <c r="O405" s="38"/>
    </row>
    <row r="406" spans="1:15" ht="12" thickTop="1" thickBot="1" x14ac:dyDescent="0.2">
      <c r="A406" s="50"/>
      <c r="B406" s="48"/>
      <c r="C406" s="6"/>
      <c r="D406" s="6" t="s">
        <v>549</v>
      </c>
      <c r="E406" s="7"/>
      <c r="F406" s="7"/>
      <c r="G406" s="8"/>
      <c r="H406" s="8"/>
      <c r="I406" s="7"/>
      <c r="J406" s="14" t="s">
        <v>29</v>
      </c>
      <c r="K406" s="14"/>
      <c r="L406" s="7"/>
      <c r="M406" s="7"/>
      <c r="N406" s="37"/>
      <c r="O406" s="38"/>
    </row>
    <row r="407" spans="1:15" ht="12" thickTop="1" thickBot="1" x14ac:dyDescent="0.2">
      <c r="A407" s="50"/>
      <c r="B407" s="48"/>
      <c r="C407" s="6"/>
      <c r="D407" s="6" t="s">
        <v>550</v>
      </c>
      <c r="E407" s="7"/>
      <c r="F407" s="7">
        <v>5</v>
      </c>
      <c r="G407" s="8"/>
      <c r="H407" s="8"/>
      <c r="I407" s="7">
        <f>ROUND(PRODUCT(E407:H407),2)</f>
        <v>5</v>
      </c>
      <c r="J407" s="14" t="s">
        <v>29</v>
      </c>
      <c r="K407" s="14"/>
      <c r="L407" s="7"/>
      <c r="M407" s="7"/>
      <c r="N407" s="37"/>
      <c r="O407" s="38"/>
    </row>
    <row r="408" spans="1:15" ht="12" thickTop="1" thickBot="1" x14ac:dyDescent="0.2">
      <c r="A408" s="50"/>
      <c r="B408" s="48"/>
      <c r="C408" s="6"/>
      <c r="D408" s="6" t="s">
        <v>551</v>
      </c>
      <c r="E408" s="7"/>
      <c r="F408" s="7">
        <v>5</v>
      </c>
      <c r="G408" s="8"/>
      <c r="H408" s="8"/>
      <c r="I408" s="7">
        <f>ROUND(PRODUCT(E408:H408),2)</f>
        <v>5</v>
      </c>
      <c r="J408" s="14" t="s">
        <v>29</v>
      </c>
      <c r="K408" s="14"/>
      <c r="L408" s="7"/>
      <c r="M408" s="7"/>
      <c r="N408" s="37"/>
      <c r="O408" s="38"/>
    </row>
    <row r="409" spans="1:15" ht="12" thickTop="1" thickBot="1" x14ac:dyDescent="0.2">
      <c r="A409" s="50"/>
      <c r="B409" s="48"/>
      <c r="C409" s="6"/>
      <c r="D409" s="7"/>
      <c r="E409" s="7"/>
      <c r="F409" s="7"/>
      <c r="G409" s="8"/>
      <c r="H409" s="8"/>
      <c r="I409" s="7"/>
      <c r="J409" s="14" t="s">
        <v>29</v>
      </c>
      <c r="K409" s="14"/>
      <c r="L409" s="7"/>
      <c r="M409" s="7"/>
      <c r="N409" s="37" t="s">
        <v>552</v>
      </c>
      <c r="O409" s="38"/>
    </row>
    <row r="410" spans="1:15" ht="12" thickTop="1" thickBot="1" x14ac:dyDescent="0.2">
      <c r="A410" s="50"/>
      <c r="B410" s="48"/>
      <c r="C410" s="6"/>
      <c r="D410" s="7" t="s">
        <v>553</v>
      </c>
      <c r="E410" s="7"/>
      <c r="F410" s="7"/>
      <c r="G410" s="8"/>
      <c r="H410" s="8"/>
      <c r="I410" s="7">
        <f>ROUND(SUM(I406:I409),2)</f>
        <v>10</v>
      </c>
      <c r="J410" s="14">
        <v>0</v>
      </c>
      <c r="K410" s="14">
        <f>ROUND(PRODUCT(I410:J410),2)</f>
        <v>0</v>
      </c>
      <c r="L410" s="7"/>
      <c r="M410" s="7"/>
      <c r="N410" s="37"/>
      <c r="O410" s="38"/>
    </row>
    <row r="411" spans="1:15" ht="12" thickTop="1" thickBot="1" x14ac:dyDescent="0.2">
      <c r="A411" s="50"/>
      <c r="B411" s="48"/>
      <c r="C411" s="6"/>
      <c r="D411" s="7" t="s">
        <v>554</v>
      </c>
      <c r="E411" s="7"/>
      <c r="F411" s="7"/>
      <c r="G411" s="8"/>
      <c r="H411" s="8"/>
      <c r="I411" s="7"/>
      <c r="J411" s="14" t="s">
        <v>29</v>
      </c>
      <c r="K411" s="14"/>
      <c r="L411" s="7"/>
      <c r="M411" s="7"/>
      <c r="N411" s="37"/>
      <c r="O411" s="38"/>
    </row>
    <row r="412" spans="1:15" ht="43.5" thickTop="1" thickBot="1" x14ac:dyDescent="0.2">
      <c r="A412" s="50"/>
      <c r="B412" s="48" t="s">
        <v>555</v>
      </c>
      <c r="C412" s="6" t="s">
        <v>556</v>
      </c>
      <c r="D412" s="13" t="s">
        <v>557</v>
      </c>
      <c r="E412" s="7"/>
      <c r="F412" s="7"/>
      <c r="G412" s="8"/>
      <c r="H412" s="8"/>
      <c r="I412" s="7"/>
      <c r="J412" s="14" t="s">
        <v>29</v>
      </c>
      <c r="K412" s="14"/>
      <c r="L412" s="7"/>
      <c r="M412" s="7"/>
      <c r="N412" s="37"/>
      <c r="O412" s="38"/>
    </row>
    <row r="413" spans="1:15" ht="12" thickTop="1" thickBot="1" x14ac:dyDescent="0.2">
      <c r="A413" s="50"/>
      <c r="B413" s="48"/>
      <c r="C413" s="6"/>
      <c r="D413" s="6" t="s">
        <v>558</v>
      </c>
      <c r="E413" s="7"/>
      <c r="F413" s="7"/>
      <c r="G413" s="8"/>
      <c r="H413" s="8"/>
      <c r="I413" s="7"/>
      <c r="J413" s="14" t="s">
        <v>29</v>
      </c>
      <c r="K413" s="14"/>
      <c r="L413" s="7"/>
      <c r="M413" s="7"/>
      <c r="N413" s="37"/>
      <c r="O413" s="38"/>
    </row>
    <row r="414" spans="1:15" ht="12" thickTop="1" thickBot="1" x14ac:dyDescent="0.2">
      <c r="A414" s="50"/>
      <c r="B414" s="48"/>
      <c r="C414" s="6"/>
      <c r="D414" s="6" t="s">
        <v>559</v>
      </c>
      <c r="E414" s="7"/>
      <c r="F414" s="7">
        <v>60</v>
      </c>
      <c r="G414" s="8"/>
      <c r="H414" s="8"/>
      <c r="I414" s="7">
        <f>ROUND(PRODUCT(E414:H414),2)</f>
        <v>60</v>
      </c>
      <c r="J414" s="14" t="s">
        <v>29</v>
      </c>
      <c r="K414" s="14"/>
      <c r="L414" s="7"/>
      <c r="M414" s="7"/>
      <c r="N414" s="37"/>
      <c r="O414" s="38"/>
    </row>
    <row r="415" spans="1:15" ht="12" thickTop="1" thickBot="1" x14ac:dyDescent="0.2">
      <c r="A415" s="50"/>
      <c r="B415" s="48"/>
      <c r="C415" s="6"/>
      <c r="D415" s="7"/>
      <c r="E415" s="7"/>
      <c r="F415" s="7"/>
      <c r="G415" s="8"/>
      <c r="H415" s="8"/>
      <c r="I415" s="7"/>
      <c r="J415" s="14" t="s">
        <v>29</v>
      </c>
      <c r="K415" s="14"/>
      <c r="L415" s="7"/>
      <c r="M415" s="7"/>
      <c r="N415" s="37" t="s">
        <v>560</v>
      </c>
      <c r="O415" s="38"/>
    </row>
    <row r="416" spans="1:15" ht="12" thickTop="1" thickBot="1" x14ac:dyDescent="0.2">
      <c r="A416" s="50"/>
      <c r="B416" s="48"/>
      <c r="C416" s="6"/>
      <c r="D416" s="7" t="s">
        <v>561</v>
      </c>
      <c r="E416" s="7"/>
      <c r="F416" s="7"/>
      <c r="G416" s="8"/>
      <c r="H416" s="8"/>
      <c r="I416" s="7">
        <f>ROUND(SUM(I413:I415),2)</f>
        <v>60</v>
      </c>
      <c r="J416" s="14">
        <v>0</v>
      </c>
      <c r="K416" s="14">
        <f>ROUND(PRODUCT(I416:J416),2)</f>
        <v>0</v>
      </c>
      <c r="L416" s="7"/>
      <c r="M416" s="7"/>
      <c r="N416" s="37"/>
      <c r="O416" s="38"/>
    </row>
    <row r="417" spans="1:15" ht="12" thickTop="1" thickBot="1" x14ac:dyDescent="0.2">
      <c r="A417" s="50"/>
      <c r="B417" s="48"/>
      <c r="C417" s="6"/>
      <c r="D417" s="7" t="s">
        <v>562</v>
      </c>
      <c r="E417" s="7"/>
      <c r="F417" s="7"/>
      <c r="G417" s="8"/>
      <c r="H417" s="8"/>
      <c r="I417" s="7"/>
      <c r="J417" s="14" t="s">
        <v>29</v>
      </c>
      <c r="K417" s="14"/>
      <c r="L417" s="7"/>
      <c r="M417" s="7"/>
      <c r="N417" s="37"/>
      <c r="O417" s="38"/>
    </row>
    <row r="418" spans="1:15" ht="106.5" thickTop="1" thickBot="1" x14ac:dyDescent="0.2">
      <c r="A418" s="50"/>
      <c r="B418" s="48" t="s">
        <v>563</v>
      </c>
      <c r="C418" s="6" t="s">
        <v>564</v>
      </c>
      <c r="D418" s="13" t="s">
        <v>565</v>
      </c>
      <c r="E418" s="7"/>
      <c r="F418" s="7"/>
      <c r="G418" s="8"/>
      <c r="H418" s="8"/>
      <c r="I418" s="7"/>
      <c r="J418" s="14" t="s">
        <v>29</v>
      </c>
      <c r="K418" s="14"/>
      <c r="L418" s="7"/>
      <c r="M418" s="7"/>
      <c r="N418" s="37"/>
      <c r="O418" s="38"/>
    </row>
    <row r="419" spans="1:15" ht="12" thickTop="1" thickBot="1" x14ac:dyDescent="0.2">
      <c r="A419" s="50"/>
      <c r="B419" s="48"/>
      <c r="C419" s="6"/>
      <c r="D419" s="6" t="s">
        <v>566</v>
      </c>
      <c r="E419" s="7"/>
      <c r="F419" s="7"/>
      <c r="G419" s="8"/>
      <c r="H419" s="8"/>
      <c r="I419" s="7"/>
      <c r="J419" s="14" t="s">
        <v>29</v>
      </c>
      <c r="K419" s="14"/>
      <c r="L419" s="7"/>
      <c r="M419" s="7"/>
      <c r="N419" s="37"/>
      <c r="O419" s="38"/>
    </row>
    <row r="420" spans="1:15" ht="12" thickTop="1" thickBot="1" x14ac:dyDescent="0.2">
      <c r="A420" s="50"/>
      <c r="B420" s="48"/>
      <c r="C420" s="6"/>
      <c r="D420" s="6" t="s">
        <v>567</v>
      </c>
      <c r="E420" s="7">
        <v>1</v>
      </c>
      <c r="F420" s="7"/>
      <c r="G420" s="8"/>
      <c r="H420" s="8"/>
      <c r="I420" s="7">
        <f>ROUND(PRODUCT(E420:H420),2)</f>
        <v>1</v>
      </c>
      <c r="J420" s="14" t="s">
        <v>29</v>
      </c>
      <c r="K420" s="14"/>
      <c r="L420" s="7"/>
      <c r="M420" s="7"/>
      <c r="N420" s="37"/>
      <c r="O420" s="38"/>
    </row>
    <row r="421" spans="1:15" ht="12" thickTop="1" thickBot="1" x14ac:dyDescent="0.2">
      <c r="A421" s="50"/>
      <c r="B421" s="48"/>
      <c r="C421" s="6"/>
      <c r="D421" s="7"/>
      <c r="E421" s="7"/>
      <c r="F421" s="7"/>
      <c r="G421" s="8"/>
      <c r="H421" s="8"/>
      <c r="I421" s="7"/>
      <c r="J421" s="14" t="s">
        <v>29</v>
      </c>
      <c r="K421" s="14"/>
      <c r="L421" s="7"/>
      <c r="M421" s="7"/>
      <c r="N421" s="37" t="s">
        <v>568</v>
      </c>
      <c r="O421" s="38"/>
    </row>
    <row r="422" spans="1:15" ht="12" thickTop="1" thickBot="1" x14ac:dyDescent="0.2">
      <c r="A422" s="50"/>
      <c r="B422" s="48"/>
      <c r="C422" s="6"/>
      <c r="D422" s="7" t="s">
        <v>569</v>
      </c>
      <c r="E422" s="7"/>
      <c r="F422" s="7"/>
      <c r="G422" s="8"/>
      <c r="H422" s="8"/>
      <c r="I422" s="7">
        <f>ROUND(SUM(I419:I421),2)</f>
        <v>1</v>
      </c>
      <c r="J422" s="14">
        <v>0</v>
      </c>
      <c r="K422" s="14">
        <f>ROUND(PRODUCT(I422:J422),2)</f>
        <v>0</v>
      </c>
      <c r="L422" s="7"/>
      <c r="M422" s="7"/>
      <c r="N422" s="37"/>
      <c r="O422" s="38"/>
    </row>
    <row r="423" spans="1:15" ht="12" thickTop="1" thickBot="1" x14ac:dyDescent="0.2">
      <c r="A423" s="50"/>
      <c r="B423" s="48"/>
      <c r="C423" s="6"/>
      <c r="D423" s="7" t="s">
        <v>570</v>
      </c>
      <c r="E423" s="7"/>
      <c r="F423" s="7"/>
      <c r="G423" s="8"/>
      <c r="H423" s="8"/>
      <c r="I423" s="7"/>
      <c r="J423" s="14" t="s">
        <v>29</v>
      </c>
      <c r="K423" s="14"/>
      <c r="L423" s="7"/>
      <c r="M423" s="7"/>
      <c r="N423" s="37"/>
      <c r="O423" s="38"/>
    </row>
    <row r="424" spans="1:15" ht="106.5" thickTop="1" thickBot="1" x14ac:dyDescent="0.2">
      <c r="A424" s="50"/>
      <c r="B424" s="48" t="s">
        <v>571</v>
      </c>
      <c r="C424" s="6" t="s">
        <v>572</v>
      </c>
      <c r="D424" s="13" t="s">
        <v>573</v>
      </c>
      <c r="E424" s="7"/>
      <c r="F424" s="7"/>
      <c r="G424" s="8"/>
      <c r="H424" s="8"/>
      <c r="I424" s="7"/>
      <c r="J424" s="14" t="s">
        <v>29</v>
      </c>
      <c r="K424" s="14"/>
      <c r="L424" s="7"/>
      <c r="M424" s="7"/>
      <c r="N424" s="37"/>
      <c r="O424" s="38"/>
    </row>
    <row r="425" spans="1:15" ht="12" thickTop="1" thickBot="1" x14ac:dyDescent="0.2">
      <c r="A425" s="50"/>
      <c r="B425" s="48"/>
      <c r="C425" s="6"/>
      <c r="D425" s="6" t="s">
        <v>574</v>
      </c>
      <c r="E425" s="7"/>
      <c r="F425" s="7"/>
      <c r="G425" s="8"/>
      <c r="H425" s="8"/>
      <c r="I425" s="7"/>
      <c r="J425" s="14" t="s">
        <v>29</v>
      </c>
      <c r="K425" s="14"/>
      <c r="L425" s="7"/>
      <c r="M425" s="7"/>
      <c r="N425" s="37"/>
      <c r="O425" s="38"/>
    </row>
    <row r="426" spans="1:15" ht="12" thickTop="1" thickBot="1" x14ac:dyDescent="0.2">
      <c r="A426" s="50"/>
      <c r="B426" s="48"/>
      <c r="C426" s="6"/>
      <c r="D426" s="6" t="s">
        <v>575</v>
      </c>
      <c r="E426" s="7">
        <v>1</v>
      </c>
      <c r="F426" s="7"/>
      <c r="G426" s="8"/>
      <c r="H426" s="8"/>
      <c r="I426" s="7">
        <f>ROUND(PRODUCT(E426:H426),2)</f>
        <v>1</v>
      </c>
      <c r="J426" s="14" t="s">
        <v>29</v>
      </c>
      <c r="K426" s="14"/>
      <c r="L426" s="7"/>
      <c r="M426" s="7"/>
      <c r="N426" s="37"/>
      <c r="O426" s="38"/>
    </row>
    <row r="427" spans="1:15" ht="12" thickTop="1" thickBot="1" x14ac:dyDescent="0.2">
      <c r="A427" s="50"/>
      <c r="B427" s="48"/>
      <c r="C427" s="6"/>
      <c r="D427" s="7"/>
      <c r="E427" s="7"/>
      <c r="F427" s="7"/>
      <c r="G427" s="8"/>
      <c r="H427" s="8"/>
      <c r="I427" s="7"/>
      <c r="J427" s="14" t="s">
        <v>29</v>
      </c>
      <c r="K427" s="14"/>
      <c r="L427" s="7"/>
      <c r="M427" s="7"/>
      <c r="N427" s="37" t="s">
        <v>576</v>
      </c>
      <c r="O427" s="38"/>
    </row>
    <row r="428" spans="1:15" ht="12" thickTop="1" thickBot="1" x14ac:dyDescent="0.2">
      <c r="A428" s="50"/>
      <c r="B428" s="48"/>
      <c r="C428" s="6"/>
      <c r="D428" s="7" t="s">
        <v>577</v>
      </c>
      <c r="E428" s="7"/>
      <c r="F428" s="7"/>
      <c r="G428" s="8"/>
      <c r="H428" s="8"/>
      <c r="I428" s="7">
        <f>ROUND(SUM(I425:I427),2)</f>
        <v>1</v>
      </c>
      <c r="J428" s="14">
        <v>0</v>
      </c>
      <c r="K428" s="14">
        <f>ROUND(PRODUCT(I428:J428),2)</f>
        <v>0</v>
      </c>
      <c r="L428" s="7"/>
      <c r="M428" s="7"/>
      <c r="N428" s="37"/>
      <c r="O428" s="38"/>
    </row>
    <row r="429" spans="1:15" ht="12" thickTop="1" thickBot="1" x14ac:dyDescent="0.2">
      <c r="A429" s="50"/>
      <c r="B429" s="48"/>
      <c r="C429" s="6"/>
      <c r="D429" s="7" t="s">
        <v>578</v>
      </c>
      <c r="E429" s="7"/>
      <c r="F429" s="7"/>
      <c r="G429" s="8"/>
      <c r="H429" s="8"/>
      <c r="I429" s="7"/>
      <c r="J429" s="14" t="s">
        <v>29</v>
      </c>
      <c r="K429" s="14"/>
      <c r="L429" s="7"/>
      <c r="M429" s="7"/>
      <c r="N429" s="37"/>
      <c r="O429" s="38"/>
    </row>
    <row r="430" spans="1:15" ht="75" thickTop="1" thickBot="1" x14ac:dyDescent="0.2">
      <c r="A430" s="50"/>
      <c r="B430" s="48" t="s">
        <v>579</v>
      </c>
      <c r="C430" s="6" t="s">
        <v>580</v>
      </c>
      <c r="D430" s="13" t="s">
        <v>581</v>
      </c>
      <c r="E430" s="7"/>
      <c r="F430" s="7"/>
      <c r="G430" s="8"/>
      <c r="H430" s="8"/>
      <c r="I430" s="7"/>
      <c r="J430" s="14" t="s">
        <v>29</v>
      </c>
      <c r="K430" s="14"/>
      <c r="L430" s="7"/>
      <c r="M430" s="7"/>
      <c r="N430" s="37"/>
      <c r="O430" s="38"/>
    </row>
    <row r="431" spans="1:15" ht="12" thickTop="1" thickBot="1" x14ac:dyDescent="0.2">
      <c r="A431" s="50"/>
      <c r="B431" s="48"/>
      <c r="C431" s="6"/>
      <c r="D431" s="6" t="s">
        <v>582</v>
      </c>
      <c r="E431" s="7"/>
      <c r="F431" s="7"/>
      <c r="G431" s="8"/>
      <c r="H431" s="8"/>
      <c r="I431" s="7"/>
      <c r="J431" s="14" t="s">
        <v>29</v>
      </c>
      <c r="K431" s="14"/>
      <c r="L431" s="7"/>
      <c r="M431" s="7"/>
      <c r="N431" s="37"/>
      <c r="O431" s="38"/>
    </row>
    <row r="432" spans="1:15" ht="12" thickTop="1" thickBot="1" x14ac:dyDescent="0.2">
      <c r="A432" s="50"/>
      <c r="B432" s="48"/>
      <c r="C432" s="6"/>
      <c r="D432" s="6" t="s">
        <v>583</v>
      </c>
      <c r="E432" s="7"/>
      <c r="F432" s="7"/>
      <c r="G432" s="8"/>
      <c r="H432" s="8">
        <v>0</v>
      </c>
      <c r="I432" s="7">
        <f>ROUND(PRODUCT(E432:H432),2)</f>
        <v>0</v>
      </c>
      <c r="J432" s="14" t="s">
        <v>29</v>
      </c>
      <c r="K432" s="14"/>
      <c r="L432" s="7"/>
      <c r="M432" s="7"/>
      <c r="N432" s="37"/>
      <c r="O432" s="38"/>
    </row>
    <row r="433" spans="1:15" ht="12" thickTop="1" thickBot="1" x14ac:dyDescent="0.2">
      <c r="A433" s="50"/>
      <c r="B433" s="48"/>
      <c r="C433" s="6"/>
      <c r="D433" s="6" t="s">
        <v>584</v>
      </c>
      <c r="E433" s="7">
        <v>108</v>
      </c>
      <c r="F433" s="7"/>
      <c r="G433" s="8"/>
      <c r="H433" s="8">
        <v>430</v>
      </c>
      <c r="I433" s="7">
        <f>ROUND(PRODUCT(E433:H433),2)</f>
        <v>46440</v>
      </c>
      <c r="J433" s="14" t="s">
        <v>29</v>
      </c>
      <c r="K433" s="14"/>
      <c r="L433" s="7"/>
      <c r="M433" s="7"/>
      <c r="N433" s="37"/>
      <c r="O433" s="38"/>
    </row>
    <row r="434" spans="1:15" ht="12" thickTop="1" thickBot="1" x14ac:dyDescent="0.2">
      <c r="A434" s="50"/>
      <c r="B434" s="48"/>
      <c r="C434" s="6"/>
      <c r="D434" s="6" t="s">
        <v>585</v>
      </c>
      <c r="E434" s="7">
        <v>132</v>
      </c>
      <c r="F434" s="7"/>
      <c r="G434" s="8"/>
      <c r="H434" s="8">
        <v>430</v>
      </c>
      <c r="I434" s="7">
        <f>ROUND(PRODUCT(E434:H434),2)</f>
        <v>56760</v>
      </c>
      <c r="J434" s="14" t="s">
        <v>29</v>
      </c>
      <c r="K434" s="14"/>
      <c r="L434" s="7"/>
      <c r="M434" s="7"/>
      <c r="N434" s="37"/>
      <c r="O434" s="38"/>
    </row>
    <row r="435" spans="1:15" ht="12" thickTop="1" thickBot="1" x14ac:dyDescent="0.2">
      <c r="A435" s="50"/>
      <c r="B435" s="48"/>
      <c r="C435" s="6"/>
      <c r="D435" s="7"/>
      <c r="E435" s="7"/>
      <c r="F435" s="7"/>
      <c r="G435" s="8"/>
      <c r="H435" s="8"/>
      <c r="I435" s="7"/>
      <c r="J435" s="14" t="s">
        <v>29</v>
      </c>
      <c r="K435" s="14"/>
      <c r="L435" s="7"/>
      <c r="M435" s="7"/>
      <c r="N435" s="37" t="s">
        <v>586</v>
      </c>
      <c r="O435" s="38"/>
    </row>
    <row r="436" spans="1:15" ht="12" thickTop="1" thickBot="1" x14ac:dyDescent="0.2">
      <c r="A436" s="50"/>
      <c r="B436" s="48"/>
      <c r="C436" s="6"/>
      <c r="D436" s="7" t="s">
        <v>587</v>
      </c>
      <c r="E436" s="7"/>
      <c r="F436" s="7"/>
      <c r="G436" s="8"/>
      <c r="H436" s="8"/>
      <c r="I436" s="7">
        <f>ROUND(SUM(I431:I435),2)</f>
        <v>103200</v>
      </c>
      <c r="J436" s="14">
        <v>0</v>
      </c>
      <c r="K436" s="14">
        <f>ROUND(PRODUCT(I436:J436),2)</f>
        <v>0</v>
      </c>
      <c r="L436" s="7"/>
      <c r="M436" s="7"/>
      <c r="N436" s="37"/>
      <c r="O436" s="38"/>
    </row>
    <row r="437" spans="1:15" ht="12" thickTop="1" thickBot="1" x14ac:dyDescent="0.2">
      <c r="A437" s="50"/>
      <c r="B437" s="48"/>
      <c r="C437" s="6"/>
      <c r="D437" s="7" t="s">
        <v>588</v>
      </c>
      <c r="E437" s="7"/>
      <c r="F437" s="7"/>
      <c r="G437" s="8"/>
      <c r="H437" s="8"/>
      <c r="I437" s="7"/>
      <c r="J437" s="14" t="s">
        <v>29</v>
      </c>
      <c r="K437" s="14"/>
      <c r="L437" s="7"/>
      <c r="M437" s="7"/>
      <c r="N437" s="37"/>
      <c r="O437" s="38"/>
    </row>
    <row r="438" spans="1:15" ht="54" thickTop="1" thickBot="1" x14ac:dyDescent="0.2">
      <c r="A438" s="50"/>
      <c r="B438" s="48" t="s">
        <v>589</v>
      </c>
      <c r="C438" s="6" t="s">
        <v>590</v>
      </c>
      <c r="D438" s="13" t="s">
        <v>591</v>
      </c>
      <c r="E438" s="7"/>
      <c r="F438" s="7"/>
      <c r="G438" s="8"/>
      <c r="H438" s="8"/>
      <c r="I438" s="7"/>
      <c r="J438" s="14" t="s">
        <v>29</v>
      </c>
      <c r="K438" s="14"/>
      <c r="L438" s="7"/>
      <c r="M438" s="7"/>
      <c r="N438" s="37"/>
      <c r="O438" s="38"/>
    </row>
    <row r="439" spans="1:15" ht="12" thickTop="1" thickBot="1" x14ac:dyDescent="0.2">
      <c r="A439" s="50"/>
      <c r="B439" s="48"/>
      <c r="C439" s="6"/>
      <c r="D439" s="6" t="s">
        <v>592</v>
      </c>
      <c r="E439" s="7"/>
      <c r="F439" s="7"/>
      <c r="G439" s="8"/>
      <c r="H439" s="8"/>
      <c r="I439" s="7"/>
      <c r="J439" s="14" t="s">
        <v>29</v>
      </c>
      <c r="K439" s="14"/>
      <c r="L439" s="7"/>
      <c r="M439" s="7"/>
      <c r="N439" s="37"/>
      <c r="O439" s="38"/>
    </row>
    <row r="440" spans="1:15" ht="12" thickTop="1" thickBot="1" x14ac:dyDescent="0.2">
      <c r="A440" s="50"/>
      <c r="B440" s="48"/>
      <c r="C440" s="6"/>
      <c r="D440" s="6" t="s">
        <v>593</v>
      </c>
      <c r="E440" s="7">
        <v>108</v>
      </c>
      <c r="F440" s="7"/>
      <c r="G440" s="8"/>
      <c r="H440" s="8">
        <v>1.998</v>
      </c>
      <c r="I440" s="7">
        <f>ROUND(PRODUCT(E440:H440),2)</f>
        <v>215.78</v>
      </c>
      <c r="J440" s="14" t="s">
        <v>29</v>
      </c>
      <c r="K440" s="14"/>
      <c r="L440" s="7"/>
      <c r="M440" s="7"/>
      <c r="N440" s="37"/>
      <c r="O440" s="38"/>
    </row>
    <row r="441" spans="1:15" ht="12" thickTop="1" thickBot="1" x14ac:dyDescent="0.2">
      <c r="A441" s="50"/>
      <c r="B441" s="48"/>
      <c r="C441" s="6"/>
      <c r="D441" s="6" t="s">
        <v>594</v>
      </c>
      <c r="E441" s="7">
        <v>132</v>
      </c>
      <c r="F441" s="7"/>
      <c r="G441" s="8"/>
      <c r="H441" s="8">
        <v>1.998</v>
      </c>
      <c r="I441" s="7">
        <f>ROUND(PRODUCT(E441:H441),2)</f>
        <v>263.74</v>
      </c>
      <c r="J441" s="14" t="s">
        <v>29</v>
      </c>
      <c r="K441" s="14"/>
      <c r="L441" s="7"/>
      <c r="M441" s="7"/>
      <c r="N441" s="37"/>
      <c r="O441" s="38"/>
    </row>
    <row r="442" spans="1:15" ht="12" thickTop="1" thickBot="1" x14ac:dyDescent="0.2">
      <c r="A442" s="50"/>
      <c r="B442" s="48"/>
      <c r="C442" s="6"/>
      <c r="D442" s="7"/>
      <c r="E442" s="7"/>
      <c r="F442" s="7"/>
      <c r="G442" s="8"/>
      <c r="H442" s="8"/>
      <c r="I442" s="7"/>
      <c r="J442" s="14" t="s">
        <v>29</v>
      </c>
      <c r="K442" s="14"/>
      <c r="L442" s="7"/>
      <c r="M442" s="7"/>
      <c r="N442" s="37" t="s">
        <v>595</v>
      </c>
      <c r="O442" s="38"/>
    </row>
    <row r="443" spans="1:15" ht="12" thickTop="1" thickBot="1" x14ac:dyDescent="0.2">
      <c r="A443" s="50"/>
      <c r="B443" s="48"/>
      <c r="C443" s="6"/>
      <c r="D443" s="7" t="s">
        <v>596</v>
      </c>
      <c r="E443" s="7"/>
      <c r="F443" s="7"/>
      <c r="G443" s="8"/>
      <c r="H443" s="8"/>
      <c r="I443" s="7">
        <f>ROUND(SUM(I439:I442),2)</f>
        <v>479.52</v>
      </c>
      <c r="J443" s="14">
        <v>0</v>
      </c>
      <c r="K443" s="14">
        <f>ROUND(PRODUCT(I443:J443),2)</f>
        <v>0</v>
      </c>
      <c r="L443" s="7"/>
      <c r="M443" s="7"/>
      <c r="N443" s="37"/>
      <c r="O443" s="38"/>
    </row>
    <row r="444" spans="1:15" ht="12" thickTop="1" thickBot="1" x14ac:dyDescent="0.2">
      <c r="A444" s="50"/>
      <c r="B444" s="48"/>
      <c r="C444" s="6"/>
      <c r="D444" s="7" t="s">
        <v>597</v>
      </c>
      <c r="E444" s="7"/>
      <c r="F444" s="7"/>
      <c r="G444" s="8"/>
      <c r="H444" s="8"/>
      <c r="I444" s="7"/>
      <c r="J444" s="14" t="s">
        <v>29</v>
      </c>
      <c r="K444" s="14"/>
      <c r="L444" s="7"/>
      <c r="M444" s="7"/>
      <c r="N444" s="37"/>
      <c r="O444" s="38"/>
    </row>
    <row r="445" spans="1:15" ht="75" thickTop="1" thickBot="1" x14ac:dyDescent="0.2">
      <c r="A445" s="50"/>
      <c r="B445" s="48" t="s">
        <v>598</v>
      </c>
      <c r="C445" s="6" t="s">
        <v>599</v>
      </c>
      <c r="D445" s="13" t="s">
        <v>600</v>
      </c>
      <c r="E445" s="7"/>
      <c r="F445" s="7"/>
      <c r="G445" s="8"/>
      <c r="H445" s="8"/>
      <c r="I445" s="7"/>
      <c r="J445" s="14" t="s">
        <v>29</v>
      </c>
      <c r="K445" s="14"/>
      <c r="L445" s="7"/>
      <c r="M445" s="7"/>
      <c r="N445" s="37"/>
      <c r="O445" s="38"/>
    </row>
    <row r="446" spans="1:15" ht="12" thickTop="1" thickBot="1" x14ac:dyDescent="0.2">
      <c r="A446" s="50"/>
      <c r="B446" s="48"/>
      <c r="C446" s="6"/>
      <c r="D446" s="6" t="s">
        <v>601</v>
      </c>
      <c r="E446" s="7"/>
      <c r="F446" s="7"/>
      <c r="G446" s="8"/>
      <c r="H446" s="8"/>
      <c r="I446" s="7"/>
      <c r="J446" s="14" t="s">
        <v>29</v>
      </c>
      <c r="K446" s="14"/>
      <c r="L446" s="7"/>
      <c r="M446" s="7"/>
      <c r="N446" s="37"/>
      <c r="O446" s="38"/>
    </row>
    <row r="447" spans="1:15" ht="12" thickTop="1" thickBot="1" x14ac:dyDescent="0.2">
      <c r="A447" s="50"/>
      <c r="B447" s="48"/>
      <c r="C447" s="6"/>
      <c r="D447" s="6" t="s">
        <v>602</v>
      </c>
      <c r="E447" s="7"/>
      <c r="F447" s="7"/>
      <c r="G447" s="8"/>
      <c r="H447" s="8">
        <v>0</v>
      </c>
      <c r="I447" s="7">
        <f>ROUND(PRODUCT(E447:H447),2)</f>
        <v>0</v>
      </c>
      <c r="J447" s="14" t="s">
        <v>29</v>
      </c>
      <c r="K447" s="14"/>
      <c r="L447" s="7"/>
      <c r="M447" s="7"/>
      <c r="N447" s="37"/>
      <c r="O447" s="38"/>
    </row>
    <row r="448" spans="1:15" ht="12" thickTop="1" thickBot="1" x14ac:dyDescent="0.2">
      <c r="A448" s="50"/>
      <c r="B448" s="48"/>
      <c r="C448" s="6"/>
      <c r="D448" s="6" t="s">
        <v>603</v>
      </c>
      <c r="E448" s="7">
        <v>130</v>
      </c>
      <c r="F448" s="7">
        <v>2.2000000000000002</v>
      </c>
      <c r="G448" s="8">
        <v>0.3</v>
      </c>
      <c r="H448" s="8">
        <v>0.3</v>
      </c>
      <c r="I448" s="7">
        <f>ROUND(PRODUCT(E448:H448),2)</f>
        <v>25.74</v>
      </c>
      <c r="J448" s="14" t="s">
        <v>29</v>
      </c>
      <c r="K448" s="14"/>
      <c r="L448" s="7"/>
      <c r="M448" s="7"/>
      <c r="N448" s="37"/>
      <c r="O448" s="38"/>
    </row>
    <row r="449" spans="1:15" ht="12" thickTop="1" thickBot="1" x14ac:dyDescent="0.2">
      <c r="A449" s="50"/>
      <c r="B449" s="48"/>
      <c r="C449" s="6"/>
      <c r="D449" s="6" t="s">
        <v>604</v>
      </c>
      <c r="E449" s="7">
        <v>160</v>
      </c>
      <c r="F449" s="7">
        <v>2.2000000000000002</v>
      </c>
      <c r="G449" s="8">
        <v>0.3</v>
      </c>
      <c r="H449" s="8">
        <v>0.3</v>
      </c>
      <c r="I449" s="7">
        <f>ROUND(PRODUCT(E449:H449),2)</f>
        <v>31.68</v>
      </c>
      <c r="J449" s="14" t="s">
        <v>29</v>
      </c>
      <c r="K449" s="14"/>
      <c r="L449" s="7"/>
      <c r="M449" s="7"/>
      <c r="N449" s="37"/>
      <c r="O449" s="38"/>
    </row>
    <row r="450" spans="1:15" ht="12" thickTop="1" thickBot="1" x14ac:dyDescent="0.2">
      <c r="A450" s="50"/>
      <c r="B450" s="48"/>
      <c r="C450" s="6"/>
      <c r="D450" s="7"/>
      <c r="E450" s="7"/>
      <c r="F450" s="7"/>
      <c r="G450" s="8"/>
      <c r="H450" s="8"/>
      <c r="I450" s="7"/>
      <c r="J450" s="14" t="s">
        <v>29</v>
      </c>
      <c r="K450" s="14"/>
      <c r="L450" s="7"/>
      <c r="M450" s="7"/>
      <c r="N450" s="37" t="s">
        <v>605</v>
      </c>
      <c r="O450" s="38"/>
    </row>
    <row r="451" spans="1:15" ht="12" thickTop="1" thickBot="1" x14ac:dyDescent="0.2">
      <c r="A451" s="50"/>
      <c r="B451" s="48"/>
      <c r="C451" s="6"/>
      <c r="D451" s="7" t="s">
        <v>606</v>
      </c>
      <c r="E451" s="7"/>
      <c r="F451" s="7"/>
      <c r="G451" s="8"/>
      <c r="H451" s="8"/>
      <c r="I451" s="7">
        <f>ROUND(SUM(I446:I450),2)</f>
        <v>57.42</v>
      </c>
      <c r="J451" s="14">
        <v>0</v>
      </c>
      <c r="K451" s="14">
        <f>ROUND(PRODUCT(I451:J451),2)</f>
        <v>0</v>
      </c>
      <c r="L451" s="7"/>
      <c r="M451" s="7"/>
      <c r="N451" s="37"/>
      <c r="O451" s="38"/>
    </row>
    <row r="452" spans="1:15" ht="12" thickTop="1" thickBot="1" x14ac:dyDescent="0.2">
      <c r="A452" s="50"/>
      <c r="B452" s="48"/>
      <c r="C452" s="6"/>
      <c r="D452" s="7" t="s">
        <v>607</v>
      </c>
      <c r="E452" s="7"/>
      <c r="F452" s="7"/>
      <c r="G452" s="8"/>
      <c r="H452" s="8"/>
      <c r="I452" s="7"/>
      <c r="J452" s="14" t="s">
        <v>29</v>
      </c>
      <c r="K452" s="14"/>
      <c r="L452" s="7"/>
      <c r="M452" s="7"/>
      <c r="N452" s="37"/>
      <c r="O452" s="38"/>
    </row>
    <row r="453" spans="1:15" ht="85.5" thickTop="1" thickBot="1" x14ac:dyDescent="0.2">
      <c r="A453" s="50"/>
      <c r="B453" s="48" t="s">
        <v>608</v>
      </c>
      <c r="C453" s="6" t="s">
        <v>609</v>
      </c>
      <c r="D453" s="13" t="s">
        <v>610</v>
      </c>
      <c r="E453" s="7"/>
      <c r="F453" s="7"/>
      <c r="G453" s="8"/>
      <c r="H453" s="8"/>
      <c r="I453" s="7"/>
      <c r="J453" s="14" t="s">
        <v>29</v>
      </c>
      <c r="K453" s="14"/>
      <c r="L453" s="7"/>
      <c r="M453" s="7"/>
      <c r="N453" s="37"/>
      <c r="O453" s="38"/>
    </row>
    <row r="454" spans="1:15" ht="12" thickTop="1" thickBot="1" x14ac:dyDescent="0.2">
      <c r="A454" s="50"/>
      <c r="B454" s="48"/>
      <c r="C454" s="6"/>
      <c r="D454" s="6" t="s">
        <v>611</v>
      </c>
      <c r="E454" s="7"/>
      <c r="F454" s="7"/>
      <c r="G454" s="8"/>
      <c r="H454" s="8"/>
      <c r="I454" s="7"/>
      <c r="J454" s="14" t="s">
        <v>29</v>
      </c>
      <c r="K454" s="14"/>
      <c r="L454" s="7"/>
      <c r="M454" s="7"/>
      <c r="N454" s="37"/>
      <c r="O454" s="38"/>
    </row>
    <row r="455" spans="1:15" ht="12" thickTop="1" thickBot="1" x14ac:dyDescent="0.2">
      <c r="A455" s="50"/>
      <c r="B455" s="48"/>
      <c r="C455" s="6"/>
      <c r="D455" s="6" t="s">
        <v>612</v>
      </c>
      <c r="E455" s="7">
        <v>2</v>
      </c>
      <c r="F455" s="7"/>
      <c r="G455" s="8"/>
      <c r="H455" s="8"/>
      <c r="I455" s="7">
        <f>ROUND(PRODUCT(E455:H455),2)</f>
        <v>2</v>
      </c>
      <c r="J455" s="14" t="s">
        <v>29</v>
      </c>
      <c r="K455" s="14"/>
      <c r="L455" s="7"/>
      <c r="M455" s="7"/>
      <c r="N455" s="37"/>
      <c r="O455" s="38"/>
    </row>
    <row r="456" spans="1:15" ht="12" thickTop="1" thickBot="1" x14ac:dyDescent="0.2">
      <c r="A456" s="50"/>
      <c r="B456" s="48"/>
      <c r="C456" s="6"/>
      <c r="D456" s="7"/>
      <c r="E456" s="7"/>
      <c r="F456" s="7"/>
      <c r="G456" s="8"/>
      <c r="H456" s="8"/>
      <c r="I456" s="7"/>
      <c r="J456" s="14" t="s">
        <v>29</v>
      </c>
      <c r="K456" s="14"/>
      <c r="L456" s="7"/>
      <c r="M456" s="7"/>
      <c r="N456" s="37" t="s">
        <v>613</v>
      </c>
      <c r="O456" s="38"/>
    </row>
    <row r="457" spans="1:15" ht="12" thickTop="1" thickBot="1" x14ac:dyDescent="0.2">
      <c r="A457" s="50"/>
      <c r="B457" s="48"/>
      <c r="C457" s="6"/>
      <c r="D457" s="7" t="s">
        <v>614</v>
      </c>
      <c r="E457" s="7"/>
      <c r="F457" s="7"/>
      <c r="G457" s="8"/>
      <c r="H457" s="8"/>
      <c r="I457" s="7">
        <f>ROUND(SUM(I454:I456),2)</f>
        <v>2</v>
      </c>
      <c r="J457" s="14">
        <v>0</v>
      </c>
      <c r="K457" s="14">
        <f>ROUND(PRODUCT(I457:J457),2)</f>
        <v>0</v>
      </c>
      <c r="L457" s="7"/>
      <c r="M457" s="7"/>
      <c r="N457" s="37"/>
      <c r="O457" s="38"/>
    </row>
    <row r="458" spans="1:15" ht="12" thickTop="1" thickBot="1" x14ac:dyDescent="0.2">
      <c r="A458" s="50"/>
      <c r="B458" s="48"/>
      <c r="C458" s="6"/>
      <c r="D458" s="7" t="s">
        <v>615</v>
      </c>
      <c r="E458" s="7"/>
      <c r="F458" s="7"/>
      <c r="G458" s="8"/>
      <c r="H458" s="8"/>
      <c r="I458" s="7"/>
      <c r="J458" s="14" t="s">
        <v>29</v>
      </c>
      <c r="K458" s="14"/>
      <c r="L458" s="7"/>
      <c r="M458" s="7"/>
      <c r="N458" s="37"/>
      <c r="O458" s="38"/>
    </row>
    <row r="459" spans="1:15" ht="54" thickTop="1" thickBot="1" x14ac:dyDescent="0.2">
      <c r="A459" s="50"/>
      <c r="B459" s="48" t="s">
        <v>616</v>
      </c>
      <c r="C459" s="6" t="s">
        <v>617</v>
      </c>
      <c r="D459" s="13" t="s">
        <v>618</v>
      </c>
      <c r="E459" s="7"/>
      <c r="F459" s="7"/>
      <c r="G459" s="8"/>
      <c r="H459" s="8"/>
      <c r="I459" s="7"/>
      <c r="J459" s="14" t="s">
        <v>29</v>
      </c>
      <c r="K459" s="14"/>
      <c r="L459" s="7"/>
      <c r="M459" s="7"/>
      <c r="N459" s="37"/>
      <c r="O459" s="38"/>
    </row>
    <row r="460" spans="1:15" ht="12" thickTop="1" thickBot="1" x14ac:dyDescent="0.2">
      <c r="A460" s="50"/>
      <c r="B460" s="48"/>
      <c r="C460" s="6"/>
      <c r="D460" s="6" t="s">
        <v>619</v>
      </c>
      <c r="E460" s="7"/>
      <c r="F460" s="7"/>
      <c r="G460" s="8"/>
      <c r="H460" s="8"/>
      <c r="I460" s="7"/>
      <c r="J460" s="14" t="s">
        <v>29</v>
      </c>
      <c r="K460" s="14"/>
      <c r="L460" s="7"/>
      <c r="M460" s="7"/>
      <c r="N460" s="37"/>
      <c r="O460" s="38"/>
    </row>
    <row r="461" spans="1:15" ht="12" thickTop="1" thickBot="1" x14ac:dyDescent="0.2">
      <c r="A461" s="50"/>
      <c r="B461" s="48"/>
      <c r="C461" s="6"/>
      <c r="D461" s="6" t="s">
        <v>620</v>
      </c>
      <c r="E461" s="7">
        <v>2</v>
      </c>
      <c r="F461" s="7"/>
      <c r="G461" s="8"/>
      <c r="H461" s="8"/>
      <c r="I461" s="7">
        <f>ROUND(PRODUCT(E461:H461),2)</f>
        <v>2</v>
      </c>
      <c r="J461" s="14" t="s">
        <v>29</v>
      </c>
      <c r="K461" s="14"/>
      <c r="L461" s="7"/>
      <c r="M461" s="7"/>
      <c r="N461" s="37"/>
      <c r="O461" s="38"/>
    </row>
    <row r="462" spans="1:15" ht="12" thickTop="1" thickBot="1" x14ac:dyDescent="0.2">
      <c r="A462" s="50"/>
      <c r="B462" s="48"/>
      <c r="C462" s="6"/>
      <c r="D462" s="7"/>
      <c r="E462" s="7"/>
      <c r="F462" s="7"/>
      <c r="G462" s="8"/>
      <c r="H462" s="8"/>
      <c r="I462" s="7"/>
      <c r="J462" s="14" t="s">
        <v>29</v>
      </c>
      <c r="K462" s="14"/>
      <c r="L462" s="7"/>
      <c r="M462" s="7"/>
      <c r="N462" s="37" t="s">
        <v>621</v>
      </c>
      <c r="O462" s="38"/>
    </row>
    <row r="463" spans="1:15" ht="12" thickTop="1" thickBot="1" x14ac:dyDescent="0.2">
      <c r="A463" s="50"/>
      <c r="B463" s="48"/>
      <c r="C463" s="6"/>
      <c r="D463" s="7" t="s">
        <v>622</v>
      </c>
      <c r="E463" s="7"/>
      <c r="F463" s="7"/>
      <c r="G463" s="8"/>
      <c r="H463" s="8"/>
      <c r="I463" s="7">
        <f>ROUND(SUM(I460:I462),2)</f>
        <v>2</v>
      </c>
      <c r="J463" s="14">
        <v>0</v>
      </c>
      <c r="K463" s="14">
        <f>ROUND(PRODUCT(I463:J463),2)</f>
        <v>0</v>
      </c>
      <c r="L463" s="7"/>
      <c r="M463" s="7"/>
      <c r="N463" s="37"/>
      <c r="O463" s="38"/>
    </row>
    <row r="464" spans="1:15" ht="12" thickTop="1" thickBot="1" x14ac:dyDescent="0.2">
      <c r="A464" s="50"/>
      <c r="B464" s="48"/>
      <c r="C464" s="6"/>
      <c r="D464" s="7" t="s">
        <v>623</v>
      </c>
      <c r="E464" s="7"/>
      <c r="F464" s="7"/>
      <c r="G464" s="8"/>
      <c r="H464" s="8"/>
      <c r="I464" s="7"/>
      <c r="J464" s="14" t="s">
        <v>29</v>
      </c>
      <c r="K464" s="14"/>
      <c r="L464" s="7"/>
      <c r="M464" s="7"/>
      <c r="N464" s="37"/>
      <c r="O464" s="38"/>
    </row>
    <row r="465" spans="1:15" ht="75" thickTop="1" thickBot="1" x14ac:dyDescent="0.2">
      <c r="A465" s="50"/>
      <c r="B465" s="48" t="s">
        <v>624</v>
      </c>
      <c r="C465" s="6" t="s">
        <v>625</v>
      </c>
      <c r="D465" s="13" t="s">
        <v>626</v>
      </c>
      <c r="E465" s="7"/>
      <c r="F465" s="7"/>
      <c r="G465" s="8"/>
      <c r="H465" s="8"/>
      <c r="I465" s="7"/>
      <c r="J465" s="14" t="s">
        <v>29</v>
      </c>
      <c r="K465" s="14"/>
      <c r="L465" s="7"/>
      <c r="M465" s="7"/>
      <c r="N465" s="37"/>
      <c r="O465" s="38"/>
    </row>
    <row r="466" spans="1:15" ht="12" thickTop="1" thickBot="1" x14ac:dyDescent="0.2">
      <c r="A466" s="50"/>
      <c r="B466" s="48"/>
      <c r="C466" s="6"/>
      <c r="D466" s="6" t="s">
        <v>627</v>
      </c>
      <c r="E466" s="7"/>
      <c r="F466" s="7"/>
      <c r="G466" s="8"/>
      <c r="H466" s="8"/>
      <c r="I466" s="7"/>
      <c r="J466" s="14" t="s">
        <v>29</v>
      </c>
      <c r="K466" s="14"/>
      <c r="L466" s="7"/>
      <c r="M466" s="7"/>
      <c r="N466" s="37"/>
      <c r="O466" s="38"/>
    </row>
    <row r="467" spans="1:15" ht="22.5" thickTop="1" thickBot="1" x14ac:dyDescent="0.2">
      <c r="A467" s="50"/>
      <c r="B467" s="48"/>
      <c r="C467" s="6"/>
      <c r="D467" s="6" t="s">
        <v>628</v>
      </c>
      <c r="E467" s="7">
        <v>2</v>
      </c>
      <c r="F467" s="7">
        <v>5</v>
      </c>
      <c r="G467" s="8"/>
      <c r="H467" s="8">
        <v>6</v>
      </c>
      <c r="I467" s="7">
        <f>ROUND(PRODUCT(E467:H467),2)</f>
        <v>60</v>
      </c>
      <c r="J467" s="14" t="s">
        <v>29</v>
      </c>
      <c r="K467" s="14"/>
      <c r="L467" s="7"/>
      <c r="M467" s="7"/>
      <c r="N467" s="37"/>
      <c r="O467" s="38"/>
    </row>
    <row r="468" spans="1:15" ht="12" thickTop="1" thickBot="1" x14ac:dyDescent="0.2">
      <c r="A468" s="50"/>
      <c r="B468" s="48"/>
      <c r="C468" s="6"/>
      <c r="D468" s="6" t="s">
        <v>629</v>
      </c>
      <c r="E468" s="7">
        <v>2</v>
      </c>
      <c r="F468" s="7">
        <v>280</v>
      </c>
      <c r="G468" s="8"/>
      <c r="H468" s="8"/>
      <c r="I468" s="7">
        <f>ROUND(PRODUCT(E468:H468),2)</f>
        <v>560</v>
      </c>
      <c r="J468" s="14" t="s">
        <v>29</v>
      </c>
      <c r="K468" s="14"/>
      <c r="L468" s="7"/>
      <c r="M468" s="7"/>
      <c r="N468" s="37"/>
      <c r="O468" s="38"/>
    </row>
    <row r="469" spans="1:15" ht="12" thickTop="1" thickBot="1" x14ac:dyDescent="0.2">
      <c r="A469" s="50"/>
      <c r="B469" s="48"/>
      <c r="C469" s="6"/>
      <c r="D469" s="6" t="s">
        <v>630</v>
      </c>
      <c r="E469" s="7"/>
      <c r="F469" s="7"/>
      <c r="G469" s="8"/>
      <c r="H469" s="8">
        <v>0</v>
      </c>
      <c r="I469" s="7">
        <f>ROUND(PRODUCT(E469:H469),2)</f>
        <v>0</v>
      </c>
      <c r="J469" s="14" t="s">
        <v>29</v>
      </c>
      <c r="K469" s="14"/>
      <c r="L469" s="7"/>
      <c r="M469" s="7"/>
      <c r="N469" s="37"/>
      <c r="O469" s="38"/>
    </row>
    <row r="470" spans="1:15" ht="22.5" thickTop="1" thickBot="1" x14ac:dyDescent="0.2">
      <c r="A470" s="50"/>
      <c r="B470" s="48"/>
      <c r="C470" s="6"/>
      <c r="D470" s="6" t="s">
        <v>631</v>
      </c>
      <c r="E470" s="7">
        <v>2</v>
      </c>
      <c r="F470" s="7">
        <v>5</v>
      </c>
      <c r="G470" s="8"/>
      <c r="H470" s="8">
        <v>6</v>
      </c>
      <c r="I470" s="7">
        <f>ROUND(PRODUCT(E470:H470),2)</f>
        <v>60</v>
      </c>
      <c r="J470" s="14" t="s">
        <v>29</v>
      </c>
      <c r="K470" s="14"/>
      <c r="L470" s="7"/>
      <c r="M470" s="7"/>
      <c r="N470" s="37"/>
      <c r="O470" s="38"/>
    </row>
    <row r="471" spans="1:15" ht="12" thickTop="1" thickBot="1" x14ac:dyDescent="0.2">
      <c r="A471" s="50"/>
      <c r="B471" s="48"/>
      <c r="C471" s="6"/>
      <c r="D471" s="6" t="s">
        <v>632</v>
      </c>
      <c r="E471" s="7">
        <v>2</v>
      </c>
      <c r="F471" s="7">
        <v>450</v>
      </c>
      <c r="G471" s="8"/>
      <c r="H471" s="8"/>
      <c r="I471" s="7">
        <f>ROUND(PRODUCT(E471:H471),2)</f>
        <v>900</v>
      </c>
      <c r="J471" s="14" t="s">
        <v>29</v>
      </c>
      <c r="K471" s="14"/>
      <c r="L471" s="7"/>
      <c r="M471" s="7"/>
      <c r="N471" s="37"/>
      <c r="O471" s="38"/>
    </row>
    <row r="472" spans="1:15" ht="12" thickTop="1" thickBot="1" x14ac:dyDescent="0.2">
      <c r="A472" s="50"/>
      <c r="B472" s="48"/>
      <c r="C472" s="6"/>
      <c r="D472" s="7"/>
      <c r="E472" s="7"/>
      <c r="F472" s="7"/>
      <c r="G472" s="8"/>
      <c r="H472" s="8"/>
      <c r="I472" s="7"/>
      <c r="J472" s="14" t="s">
        <v>29</v>
      </c>
      <c r="K472" s="14"/>
      <c r="L472" s="7"/>
      <c r="M472" s="7"/>
      <c r="N472" s="37" t="s">
        <v>633</v>
      </c>
      <c r="O472" s="38"/>
    </row>
    <row r="473" spans="1:15" ht="12" thickTop="1" thickBot="1" x14ac:dyDescent="0.2">
      <c r="A473" s="50"/>
      <c r="B473" s="48"/>
      <c r="C473" s="6"/>
      <c r="D473" s="7" t="s">
        <v>634</v>
      </c>
      <c r="E473" s="7"/>
      <c r="F473" s="7"/>
      <c r="G473" s="8"/>
      <c r="H473" s="8"/>
      <c r="I473" s="7">
        <f>ROUND(SUM(I466:I472),2)</f>
        <v>1580</v>
      </c>
      <c r="J473" s="14">
        <v>0</v>
      </c>
      <c r="K473" s="14">
        <f>ROUND(PRODUCT(I473:J473),2)</f>
        <v>0</v>
      </c>
      <c r="L473" s="7"/>
      <c r="M473" s="7"/>
      <c r="N473" s="37"/>
      <c r="O473" s="38"/>
    </row>
    <row r="474" spans="1:15" ht="12" thickTop="1" thickBot="1" x14ac:dyDescent="0.2">
      <c r="A474" s="50"/>
      <c r="B474" s="48"/>
      <c r="C474" s="6"/>
      <c r="D474" s="7" t="s">
        <v>635</v>
      </c>
      <c r="E474" s="7"/>
      <c r="F474" s="7"/>
      <c r="G474" s="8"/>
      <c r="H474" s="8"/>
      <c r="I474" s="7"/>
      <c r="J474" s="14" t="s">
        <v>29</v>
      </c>
      <c r="K474" s="14"/>
      <c r="L474" s="7"/>
      <c r="M474" s="7"/>
      <c r="N474" s="37"/>
      <c r="O474" s="38"/>
    </row>
    <row r="475" spans="1:15" ht="43.5" thickTop="1" thickBot="1" x14ac:dyDescent="0.2">
      <c r="A475" s="50"/>
      <c r="B475" s="48" t="s">
        <v>636</v>
      </c>
      <c r="C475" s="6" t="s">
        <v>637</v>
      </c>
      <c r="D475" s="13" t="s">
        <v>638</v>
      </c>
      <c r="E475" s="7"/>
      <c r="F475" s="7"/>
      <c r="G475" s="8"/>
      <c r="H475" s="8"/>
      <c r="I475" s="7"/>
      <c r="J475" s="14" t="s">
        <v>29</v>
      </c>
      <c r="K475" s="14"/>
      <c r="L475" s="7"/>
      <c r="M475" s="7"/>
      <c r="N475" s="37"/>
      <c r="O475" s="38"/>
    </row>
    <row r="476" spans="1:15" ht="12" thickTop="1" thickBot="1" x14ac:dyDescent="0.2">
      <c r="A476" s="50"/>
      <c r="B476" s="48"/>
      <c r="C476" s="6"/>
      <c r="D476" s="6" t="s">
        <v>639</v>
      </c>
      <c r="E476" s="7"/>
      <c r="F476" s="7"/>
      <c r="G476" s="8"/>
      <c r="H476" s="8"/>
      <c r="I476" s="7"/>
      <c r="J476" s="14" t="s">
        <v>29</v>
      </c>
      <c r="K476" s="14"/>
      <c r="L476" s="7"/>
      <c r="M476" s="7"/>
      <c r="N476" s="37"/>
      <c r="O476" s="38"/>
    </row>
    <row r="477" spans="1:15" ht="22.5" thickTop="1" thickBot="1" x14ac:dyDescent="0.2">
      <c r="A477" s="50"/>
      <c r="B477" s="48"/>
      <c r="C477" s="6"/>
      <c r="D477" s="6" t="s">
        <v>640</v>
      </c>
      <c r="E477" s="7"/>
      <c r="F477" s="7">
        <v>5</v>
      </c>
      <c r="G477" s="8"/>
      <c r="H477" s="8">
        <v>6</v>
      </c>
      <c r="I477" s="7">
        <f>ROUND(PRODUCT(E477:H477),2)</f>
        <v>30</v>
      </c>
      <c r="J477" s="14" t="s">
        <v>29</v>
      </c>
      <c r="K477" s="14"/>
      <c r="L477" s="7"/>
      <c r="M477" s="7"/>
      <c r="N477" s="37"/>
      <c r="O477" s="38"/>
    </row>
    <row r="478" spans="1:15" ht="12" thickTop="1" thickBot="1" x14ac:dyDescent="0.2">
      <c r="A478" s="50"/>
      <c r="B478" s="48"/>
      <c r="C478" s="6"/>
      <c r="D478" s="6" t="s">
        <v>641</v>
      </c>
      <c r="E478" s="7"/>
      <c r="F478" s="7">
        <v>280</v>
      </c>
      <c r="G478" s="8"/>
      <c r="H478" s="8"/>
      <c r="I478" s="7">
        <f>ROUND(PRODUCT(E478:H478),2)</f>
        <v>280</v>
      </c>
      <c r="J478" s="14" t="s">
        <v>29</v>
      </c>
      <c r="K478" s="14"/>
      <c r="L478" s="7"/>
      <c r="M478" s="7"/>
      <c r="N478" s="37"/>
      <c r="O478" s="38"/>
    </row>
    <row r="479" spans="1:15" ht="12" thickTop="1" thickBot="1" x14ac:dyDescent="0.2">
      <c r="A479" s="50"/>
      <c r="B479" s="48"/>
      <c r="C479" s="6"/>
      <c r="D479" s="6" t="s">
        <v>642</v>
      </c>
      <c r="E479" s="7"/>
      <c r="F479" s="7"/>
      <c r="G479" s="8"/>
      <c r="H479" s="8">
        <v>0</v>
      </c>
      <c r="I479" s="7">
        <f>ROUND(PRODUCT(E479:H479),2)</f>
        <v>0</v>
      </c>
      <c r="J479" s="14" t="s">
        <v>29</v>
      </c>
      <c r="K479" s="14"/>
      <c r="L479" s="7"/>
      <c r="M479" s="7"/>
      <c r="N479" s="37"/>
      <c r="O479" s="38"/>
    </row>
    <row r="480" spans="1:15" ht="22.5" thickTop="1" thickBot="1" x14ac:dyDescent="0.2">
      <c r="A480" s="50"/>
      <c r="B480" s="48"/>
      <c r="C480" s="6"/>
      <c r="D480" s="6" t="s">
        <v>643</v>
      </c>
      <c r="E480" s="7"/>
      <c r="F480" s="7">
        <v>5</v>
      </c>
      <c r="G480" s="8"/>
      <c r="H480" s="8">
        <v>6</v>
      </c>
      <c r="I480" s="7">
        <f>ROUND(PRODUCT(E480:H480),2)</f>
        <v>30</v>
      </c>
      <c r="J480" s="14" t="s">
        <v>29</v>
      </c>
      <c r="K480" s="14"/>
      <c r="L480" s="7"/>
      <c r="M480" s="7"/>
      <c r="N480" s="37"/>
      <c r="O480" s="38"/>
    </row>
    <row r="481" spans="1:15" ht="12" thickTop="1" thickBot="1" x14ac:dyDescent="0.2">
      <c r="A481" s="50"/>
      <c r="B481" s="48"/>
      <c r="C481" s="6"/>
      <c r="D481" s="6" t="s">
        <v>644</v>
      </c>
      <c r="E481" s="7"/>
      <c r="F481" s="7">
        <v>450</v>
      </c>
      <c r="G481" s="8"/>
      <c r="H481" s="8"/>
      <c r="I481" s="7">
        <f>ROUND(PRODUCT(E481:H481),2)</f>
        <v>450</v>
      </c>
      <c r="J481" s="14" t="s">
        <v>29</v>
      </c>
      <c r="K481" s="14"/>
      <c r="L481" s="7"/>
      <c r="M481" s="7"/>
      <c r="N481" s="37"/>
      <c r="O481" s="38"/>
    </row>
    <row r="482" spans="1:15" ht="12" thickTop="1" thickBot="1" x14ac:dyDescent="0.2">
      <c r="A482" s="50"/>
      <c r="B482" s="48"/>
      <c r="C482" s="6"/>
      <c r="D482" s="7"/>
      <c r="E482" s="7"/>
      <c r="F482" s="7"/>
      <c r="G482" s="8"/>
      <c r="H482" s="8"/>
      <c r="I482" s="7"/>
      <c r="J482" s="14" t="s">
        <v>29</v>
      </c>
      <c r="K482" s="14"/>
      <c r="L482" s="7"/>
      <c r="M482" s="7"/>
      <c r="N482" s="37" t="s">
        <v>645</v>
      </c>
      <c r="O482" s="38"/>
    </row>
    <row r="483" spans="1:15" ht="12" thickTop="1" thickBot="1" x14ac:dyDescent="0.2">
      <c r="A483" s="50"/>
      <c r="B483" s="48"/>
      <c r="C483" s="6"/>
      <c r="D483" s="7" t="s">
        <v>646</v>
      </c>
      <c r="E483" s="7"/>
      <c r="F483" s="7"/>
      <c r="G483" s="8"/>
      <c r="H483" s="8"/>
      <c r="I483" s="7">
        <f>ROUND(SUM(I476:I482),2)</f>
        <v>790</v>
      </c>
      <c r="J483" s="14">
        <v>0</v>
      </c>
      <c r="K483" s="14">
        <f>ROUND(PRODUCT(I483:J483),2)</f>
        <v>0</v>
      </c>
      <c r="L483" s="7"/>
      <c r="M483" s="7"/>
      <c r="N483" s="37"/>
      <c r="O483" s="38"/>
    </row>
    <row r="484" spans="1:15" ht="12" thickTop="1" thickBot="1" x14ac:dyDescent="0.2">
      <c r="A484" s="50"/>
      <c r="B484" s="48"/>
      <c r="C484" s="6"/>
      <c r="D484" s="7" t="s">
        <v>647</v>
      </c>
      <c r="E484" s="7"/>
      <c r="F484" s="7"/>
      <c r="G484" s="8"/>
      <c r="H484" s="8"/>
      <c r="I484" s="7"/>
      <c r="J484" s="14" t="s">
        <v>29</v>
      </c>
      <c r="K484" s="14"/>
      <c r="L484" s="7"/>
      <c r="M484" s="7"/>
      <c r="N484" s="37"/>
      <c r="O484" s="38"/>
    </row>
    <row r="485" spans="1:15" ht="43.5" thickTop="1" thickBot="1" x14ac:dyDescent="0.2">
      <c r="A485" s="50"/>
      <c r="B485" s="48" t="s">
        <v>648</v>
      </c>
      <c r="C485" s="6" t="s">
        <v>649</v>
      </c>
      <c r="D485" s="13" t="s">
        <v>650</v>
      </c>
      <c r="E485" s="7"/>
      <c r="F485" s="7"/>
      <c r="G485" s="8"/>
      <c r="H485" s="8"/>
      <c r="I485" s="7"/>
      <c r="J485" s="14" t="s">
        <v>29</v>
      </c>
      <c r="K485" s="14"/>
      <c r="L485" s="7"/>
      <c r="M485" s="7"/>
      <c r="N485" s="37"/>
      <c r="O485" s="38"/>
    </row>
    <row r="486" spans="1:15" ht="12" thickTop="1" thickBot="1" x14ac:dyDescent="0.2">
      <c r="A486" s="50"/>
      <c r="B486" s="48"/>
      <c r="C486" s="6"/>
      <c r="D486" s="6" t="s">
        <v>651</v>
      </c>
      <c r="E486" s="7"/>
      <c r="F486" s="7"/>
      <c r="G486" s="8"/>
      <c r="H486" s="8"/>
      <c r="I486" s="7"/>
      <c r="J486" s="14" t="s">
        <v>29</v>
      </c>
      <c r="K486" s="14"/>
      <c r="L486" s="7"/>
      <c r="M486" s="7"/>
      <c r="N486" s="37"/>
      <c r="O486" s="38"/>
    </row>
    <row r="487" spans="1:15" ht="12" thickTop="1" thickBot="1" x14ac:dyDescent="0.2">
      <c r="A487" s="50"/>
      <c r="B487" s="48"/>
      <c r="C487" s="6"/>
      <c r="D487" s="6" t="s">
        <v>652</v>
      </c>
      <c r="E487" s="7"/>
      <c r="F487" s="7">
        <v>90</v>
      </c>
      <c r="G487" s="8"/>
      <c r="H487" s="8"/>
      <c r="I487" s="7">
        <f>ROUND(PRODUCT(E487:H487),2)</f>
        <v>90</v>
      </c>
      <c r="J487" s="14" t="s">
        <v>29</v>
      </c>
      <c r="K487" s="14"/>
      <c r="L487" s="7"/>
      <c r="M487" s="7"/>
      <c r="N487" s="37"/>
      <c r="O487" s="38"/>
    </row>
    <row r="488" spans="1:15" ht="12" thickTop="1" thickBot="1" x14ac:dyDescent="0.2">
      <c r="A488" s="50"/>
      <c r="B488" s="48"/>
      <c r="C488" s="6"/>
      <c r="D488" s="6" t="s">
        <v>653</v>
      </c>
      <c r="E488" s="7"/>
      <c r="F488" s="7">
        <v>90</v>
      </c>
      <c r="G488" s="8"/>
      <c r="H488" s="8"/>
      <c r="I488" s="7">
        <f>ROUND(PRODUCT(E488:H488),2)</f>
        <v>90</v>
      </c>
      <c r="J488" s="14" t="s">
        <v>29</v>
      </c>
      <c r="K488" s="14"/>
      <c r="L488" s="7"/>
      <c r="M488" s="7"/>
      <c r="N488" s="37"/>
      <c r="O488" s="38"/>
    </row>
    <row r="489" spans="1:15" ht="12" thickTop="1" thickBot="1" x14ac:dyDescent="0.2">
      <c r="A489" s="50"/>
      <c r="B489" s="48"/>
      <c r="C489" s="6"/>
      <c r="D489" s="7"/>
      <c r="E489" s="7"/>
      <c r="F489" s="7"/>
      <c r="G489" s="8"/>
      <c r="H489" s="8"/>
      <c r="I489" s="7"/>
      <c r="J489" s="14" t="s">
        <v>29</v>
      </c>
      <c r="K489" s="14"/>
      <c r="L489" s="7"/>
      <c r="M489" s="7"/>
      <c r="N489" s="37" t="s">
        <v>654</v>
      </c>
      <c r="O489" s="38"/>
    </row>
    <row r="490" spans="1:15" ht="12" thickTop="1" thickBot="1" x14ac:dyDescent="0.2">
      <c r="A490" s="50"/>
      <c r="B490" s="48"/>
      <c r="C490" s="6"/>
      <c r="D490" s="7" t="s">
        <v>655</v>
      </c>
      <c r="E490" s="7"/>
      <c r="F490" s="7"/>
      <c r="G490" s="8"/>
      <c r="H490" s="8"/>
      <c r="I490" s="7">
        <f>ROUND(SUM(I486:I489),2)</f>
        <v>180</v>
      </c>
      <c r="J490" s="14">
        <v>0</v>
      </c>
      <c r="K490" s="14">
        <f>ROUND(PRODUCT(I490:J490),2)</f>
        <v>0</v>
      </c>
      <c r="L490" s="7"/>
      <c r="M490" s="7"/>
      <c r="N490" s="37"/>
      <c r="O490" s="38"/>
    </row>
    <row r="491" spans="1:15" ht="12" thickTop="1" thickBot="1" x14ac:dyDescent="0.2">
      <c r="A491" s="50"/>
      <c r="B491" s="48"/>
      <c r="C491" s="6"/>
      <c r="D491" s="7" t="s">
        <v>656</v>
      </c>
      <c r="E491" s="7"/>
      <c r="F491" s="7"/>
      <c r="G491" s="8"/>
      <c r="H491" s="8"/>
      <c r="I491" s="7"/>
      <c r="J491" s="14" t="s">
        <v>29</v>
      </c>
      <c r="K491" s="14"/>
      <c r="L491" s="7"/>
      <c r="M491" s="7"/>
      <c r="N491" s="37"/>
      <c r="O491" s="38"/>
    </row>
    <row r="492" spans="1:15" ht="43.5" thickTop="1" thickBot="1" x14ac:dyDescent="0.2">
      <c r="A492" s="50"/>
      <c r="B492" s="48" t="s">
        <v>657</v>
      </c>
      <c r="C492" s="6" t="s">
        <v>658</v>
      </c>
      <c r="D492" s="13" t="s">
        <v>659</v>
      </c>
      <c r="E492" s="7"/>
      <c r="F492" s="7"/>
      <c r="G492" s="8"/>
      <c r="H492" s="8"/>
      <c r="I492" s="7"/>
      <c r="J492" s="14" t="s">
        <v>29</v>
      </c>
      <c r="K492" s="14"/>
      <c r="L492" s="7"/>
      <c r="M492" s="7"/>
      <c r="N492" s="37"/>
      <c r="O492" s="38"/>
    </row>
    <row r="493" spans="1:15" ht="12" thickTop="1" thickBot="1" x14ac:dyDescent="0.2">
      <c r="A493" s="50"/>
      <c r="B493" s="48"/>
      <c r="C493" s="6"/>
      <c r="D493" s="6" t="s">
        <v>660</v>
      </c>
      <c r="E493" s="7"/>
      <c r="F493" s="7"/>
      <c r="G493" s="8"/>
      <c r="H493" s="8"/>
      <c r="I493" s="7"/>
      <c r="J493" s="14" t="s">
        <v>29</v>
      </c>
      <c r="K493" s="14"/>
      <c r="L493" s="7"/>
      <c r="M493" s="7"/>
      <c r="N493" s="37"/>
      <c r="O493" s="38"/>
    </row>
    <row r="494" spans="1:15" ht="12" thickTop="1" thickBot="1" x14ac:dyDescent="0.2">
      <c r="A494" s="50"/>
      <c r="B494" s="48"/>
      <c r="C494" s="6"/>
      <c r="D494" s="6" t="s">
        <v>661</v>
      </c>
      <c r="E494" s="7"/>
      <c r="F494" s="7">
        <v>2</v>
      </c>
      <c r="G494" s="8"/>
      <c r="H494" s="8"/>
      <c r="I494" s="7">
        <f>ROUND(PRODUCT(E494:H494),2)</f>
        <v>2</v>
      </c>
      <c r="J494" s="14" t="s">
        <v>29</v>
      </c>
      <c r="K494" s="14"/>
      <c r="L494" s="7"/>
      <c r="M494" s="7"/>
      <c r="N494" s="37"/>
      <c r="O494" s="38"/>
    </row>
    <row r="495" spans="1:15" ht="12" thickTop="1" thickBot="1" x14ac:dyDescent="0.2">
      <c r="A495" s="50"/>
      <c r="B495" s="48"/>
      <c r="C495" s="6"/>
      <c r="D495" s="7"/>
      <c r="E495" s="7"/>
      <c r="F495" s="7"/>
      <c r="G495" s="8"/>
      <c r="H495" s="8"/>
      <c r="I495" s="7"/>
      <c r="J495" s="14" t="s">
        <v>29</v>
      </c>
      <c r="K495" s="14"/>
      <c r="L495" s="7"/>
      <c r="M495" s="7"/>
      <c r="N495" s="37" t="s">
        <v>662</v>
      </c>
      <c r="O495" s="38"/>
    </row>
    <row r="496" spans="1:15" ht="12" thickTop="1" thickBot="1" x14ac:dyDescent="0.2">
      <c r="A496" s="50"/>
      <c r="B496" s="48"/>
      <c r="C496" s="6"/>
      <c r="D496" s="7" t="s">
        <v>663</v>
      </c>
      <c r="E496" s="7"/>
      <c r="F496" s="7"/>
      <c r="G496" s="8"/>
      <c r="H496" s="8"/>
      <c r="I496" s="7">
        <f>ROUND(SUM(I493:I495),2)</f>
        <v>2</v>
      </c>
      <c r="J496" s="14">
        <v>0</v>
      </c>
      <c r="K496" s="14">
        <f>ROUND(PRODUCT(I496:J496),2)</f>
        <v>0</v>
      </c>
      <c r="L496" s="7"/>
      <c r="M496" s="7"/>
      <c r="N496" s="37"/>
      <c r="O496" s="38"/>
    </row>
    <row r="497" spans="1:15" ht="12" thickTop="1" thickBot="1" x14ac:dyDescent="0.2">
      <c r="A497" s="50"/>
      <c r="B497" s="48"/>
      <c r="C497" s="6"/>
      <c r="D497" s="7" t="s">
        <v>664</v>
      </c>
      <c r="E497" s="7"/>
      <c r="F497" s="7"/>
      <c r="G497" s="8"/>
      <c r="H497" s="8"/>
      <c r="I497" s="7"/>
      <c r="J497" s="14" t="s">
        <v>29</v>
      </c>
      <c r="K497" s="14"/>
      <c r="L497" s="7"/>
      <c r="M497" s="7"/>
      <c r="N497" s="37"/>
      <c r="O497" s="38"/>
    </row>
    <row r="498" spans="1:15" ht="75" thickTop="1" thickBot="1" x14ac:dyDescent="0.2">
      <c r="A498" s="50"/>
      <c r="B498" s="48" t="s">
        <v>665</v>
      </c>
      <c r="C498" s="6" t="s">
        <v>666</v>
      </c>
      <c r="D498" s="13" t="s">
        <v>667</v>
      </c>
      <c r="E498" s="7"/>
      <c r="F498" s="7"/>
      <c r="G498" s="8"/>
      <c r="H498" s="8"/>
      <c r="I498" s="7"/>
      <c r="J498" s="14" t="s">
        <v>29</v>
      </c>
      <c r="K498" s="14"/>
      <c r="L498" s="7"/>
      <c r="M498" s="7"/>
      <c r="N498" s="37"/>
      <c r="O498" s="38"/>
    </row>
    <row r="499" spans="1:15" ht="12" thickTop="1" thickBot="1" x14ac:dyDescent="0.2">
      <c r="A499" s="50"/>
      <c r="B499" s="48"/>
      <c r="C499" s="6"/>
      <c r="D499" s="6" t="s">
        <v>668</v>
      </c>
      <c r="E499" s="7"/>
      <c r="F499" s="7"/>
      <c r="G499" s="8"/>
      <c r="H499" s="8"/>
      <c r="I499" s="7"/>
      <c r="J499" s="14" t="s">
        <v>29</v>
      </c>
      <c r="K499" s="14"/>
      <c r="L499" s="7"/>
      <c r="M499" s="7"/>
      <c r="N499" s="37"/>
      <c r="O499" s="38"/>
    </row>
    <row r="500" spans="1:15" ht="12" thickTop="1" thickBot="1" x14ac:dyDescent="0.2">
      <c r="A500" s="50"/>
      <c r="B500" s="48"/>
      <c r="C500" s="6"/>
      <c r="D500" s="6" t="s">
        <v>669</v>
      </c>
      <c r="E500" s="7"/>
      <c r="F500" s="7">
        <v>180</v>
      </c>
      <c r="G500" s="8"/>
      <c r="H500" s="8"/>
      <c r="I500" s="7">
        <f>ROUND(PRODUCT(E500:H500),2)</f>
        <v>180</v>
      </c>
      <c r="J500" s="14" t="s">
        <v>29</v>
      </c>
      <c r="K500" s="14"/>
      <c r="L500" s="7"/>
      <c r="M500" s="7"/>
      <c r="N500" s="37"/>
      <c r="O500" s="38"/>
    </row>
    <row r="501" spans="1:15" ht="12" thickTop="1" thickBot="1" x14ac:dyDescent="0.2">
      <c r="A501" s="50"/>
      <c r="B501" s="48"/>
      <c r="C501" s="6"/>
      <c r="D501" s="7"/>
      <c r="E501" s="7"/>
      <c r="F501" s="7"/>
      <c r="G501" s="8"/>
      <c r="H501" s="8"/>
      <c r="I501" s="7"/>
      <c r="J501" s="14" t="s">
        <v>29</v>
      </c>
      <c r="K501" s="14"/>
      <c r="L501" s="7"/>
      <c r="M501" s="7"/>
      <c r="N501" s="37" t="s">
        <v>670</v>
      </c>
      <c r="O501" s="38"/>
    </row>
    <row r="502" spans="1:15" ht="12" thickTop="1" thickBot="1" x14ac:dyDescent="0.2">
      <c r="A502" s="50"/>
      <c r="B502" s="48"/>
      <c r="C502" s="6"/>
      <c r="D502" s="7" t="s">
        <v>671</v>
      </c>
      <c r="E502" s="7"/>
      <c r="F502" s="7"/>
      <c r="G502" s="8"/>
      <c r="H502" s="8"/>
      <c r="I502" s="7">
        <f>ROUND(SUM(I499:I501),2)</f>
        <v>180</v>
      </c>
      <c r="J502" s="14">
        <v>0</v>
      </c>
      <c r="K502" s="14">
        <f>ROUND(PRODUCT(I502:J502),2)</f>
        <v>0</v>
      </c>
      <c r="L502" s="7"/>
      <c r="M502" s="7"/>
      <c r="N502" s="37"/>
      <c r="O502" s="38"/>
    </row>
    <row r="503" spans="1:15" ht="12" thickTop="1" thickBot="1" x14ac:dyDescent="0.2">
      <c r="A503" s="50"/>
      <c r="B503" s="48"/>
      <c r="C503" s="6"/>
      <c r="D503" s="7" t="s">
        <v>672</v>
      </c>
      <c r="E503" s="7"/>
      <c r="F503" s="7"/>
      <c r="G503" s="8"/>
      <c r="H503" s="8"/>
      <c r="I503" s="7"/>
      <c r="J503" s="14" t="s">
        <v>29</v>
      </c>
      <c r="K503" s="14"/>
      <c r="L503" s="7"/>
      <c r="M503" s="7"/>
      <c r="N503" s="37"/>
      <c r="O503" s="38"/>
    </row>
    <row r="504" spans="1:15" ht="22.5" thickTop="1" thickBot="1" x14ac:dyDescent="0.2">
      <c r="A504" s="50"/>
      <c r="B504" s="48" t="s">
        <v>673</v>
      </c>
      <c r="C504" s="6" t="s">
        <v>674</v>
      </c>
      <c r="D504" s="13" t="s">
        <v>675</v>
      </c>
      <c r="E504" s="7"/>
      <c r="F504" s="7"/>
      <c r="G504" s="8"/>
      <c r="H504" s="8"/>
      <c r="I504" s="7"/>
      <c r="J504" s="14" t="s">
        <v>29</v>
      </c>
      <c r="K504" s="14"/>
      <c r="L504" s="7"/>
      <c r="M504" s="7"/>
      <c r="N504" s="37"/>
      <c r="O504" s="38"/>
    </row>
    <row r="505" spans="1:15" ht="12" thickTop="1" thickBot="1" x14ac:dyDescent="0.2">
      <c r="A505" s="50"/>
      <c r="B505" s="48"/>
      <c r="C505" s="6"/>
      <c r="D505" s="6" t="s">
        <v>676</v>
      </c>
      <c r="E505" s="7"/>
      <c r="F505" s="7"/>
      <c r="G505" s="8"/>
      <c r="H505" s="8"/>
      <c r="I505" s="7"/>
      <c r="J505" s="14" t="s">
        <v>29</v>
      </c>
      <c r="K505" s="14"/>
      <c r="L505" s="7"/>
      <c r="M505" s="7"/>
      <c r="N505" s="37"/>
      <c r="O505" s="38"/>
    </row>
    <row r="506" spans="1:15" ht="12" thickTop="1" thickBot="1" x14ac:dyDescent="0.2">
      <c r="A506" s="50"/>
      <c r="B506" s="48"/>
      <c r="C506" s="6"/>
      <c r="D506" s="6" t="s">
        <v>677</v>
      </c>
      <c r="E506" s="7"/>
      <c r="F506" s="7">
        <v>180</v>
      </c>
      <c r="G506" s="8"/>
      <c r="H506" s="8"/>
      <c r="I506" s="7">
        <f>ROUND(PRODUCT(E506:H506),2)</f>
        <v>180</v>
      </c>
      <c r="J506" s="14" t="s">
        <v>29</v>
      </c>
      <c r="K506" s="14"/>
      <c r="L506" s="7"/>
      <c r="M506" s="7"/>
      <c r="N506" s="37"/>
      <c r="O506" s="38"/>
    </row>
    <row r="507" spans="1:15" ht="12" thickTop="1" thickBot="1" x14ac:dyDescent="0.2">
      <c r="A507" s="50"/>
      <c r="B507" s="48"/>
      <c r="C507" s="6"/>
      <c r="D507" s="7"/>
      <c r="E507" s="7"/>
      <c r="F507" s="7"/>
      <c r="G507" s="8"/>
      <c r="H507" s="8"/>
      <c r="I507" s="7"/>
      <c r="J507" s="14" t="s">
        <v>29</v>
      </c>
      <c r="K507" s="14"/>
      <c r="L507" s="7"/>
      <c r="M507" s="7"/>
      <c r="N507" s="37" t="s">
        <v>678</v>
      </c>
      <c r="O507" s="38"/>
    </row>
    <row r="508" spans="1:15" ht="12" thickTop="1" thickBot="1" x14ac:dyDescent="0.2">
      <c r="A508" s="50"/>
      <c r="B508" s="48"/>
      <c r="C508" s="6"/>
      <c r="D508" s="7" t="s">
        <v>679</v>
      </c>
      <c r="E508" s="7"/>
      <c r="F508" s="7"/>
      <c r="G508" s="8"/>
      <c r="H508" s="8"/>
      <c r="I508" s="7">
        <f>ROUND(SUM(I505:I507),2)</f>
        <v>180</v>
      </c>
      <c r="J508" s="14">
        <v>0</v>
      </c>
      <c r="K508" s="14">
        <f>ROUND(PRODUCT(I508:J508),2)</f>
        <v>0</v>
      </c>
      <c r="L508" s="7"/>
      <c r="M508" s="7"/>
      <c r="N508" s="37"/>
      <c r="O508" s="38"/>
    </row>
    <row r="509" spans="1:15" ht="12" thickTop="1" thickBot="1" x14ac:dyDescent="0.2">
      <c r="A509" s="50"/>
      <c r="B509" s="48"/>
      <c r="C509" s="6"/>
      <c r="D509" s="7" t="s">
        <v>680</v>
      </c>
      <c r="E509" s="7"/>
      <c r="F509" s="7"/>
      <c r="G509" s="8"/>
      <c r="H509" s="8"/>
      <c r="I509" s="7"/>
      <c r="J509" s="14" t="s">
        <v>29</v>
      </c>
      <c r="K509" s="14"/>
      <c r="L509" s="7"/>
      <c r="M509" s="7"/>
      <c r="N509" s="37"/>
      <c r="O509" s="38"/>
    </row>
    <row r="510" spans="1:15" ht="54" thickTop="1" thickBot="1" x14ac:dyDescent="0.2">
      <c r="A510" s="50"/>
      <c r="B510" s="48" t="s">
        <v>681</v>
      </c>
      <c r="C510" s="6" t="s">
        <v>682</v>
      </c>
      <c r="D510" s="13" t="s">
        <v>683</v>
      </c>
      <c r="E510" s="7"/>
      <c r="F510" s="7"/>
      <c r="G510" s="8"/>
      <c r="H510" s="8"/>
      <c r="I510" s="7"/>
      <c r="J510" s="14" t="s">
        <v>29</v>
      </c>
      <c r="K510" s="14"/>
      <c r="L510" s="7"/>
      <c r="M510" s="7"/>
      <c r="N510" s="37"/>
      <c r="O510" s="38"/>
    </row>
    <row r="511" spans="1:15" ht="12" thickTop="1" thickBot="1" x14ac:dyDescent="0.2">
      <c r="A511" s="50"/>
      <c r="B511" s="48"/>
      <c r="C511" s="6"/>
      <c r="D511" s="6" t="s">
        <v>684</v>
      </c>
      <c r="E511" s="7"/>
      <c r="F511" s="7"/>
      <c r="G511" s="8"/>
      <c r="H511" s="8"/>
      <c r="I511" s="7"/>
      <c r="J511" s="14" t="s">
        <v>29</v>
      </c>
      <c r="K511" s="14"/>
      <c r="L511" s="7"/>
      <c r="M511" s="7"/>
      <c r="N511" s="37"/>
      <c r="O511" s="38"/>
    </row>
    <row r="512" spans="1:15" ht="12" thickTop="1" thickBot="1" x14ac:dyDescent="0.2">
      <c r="A512" s="50"/>
      <c r="B512" s="48"/>
      <c r="C512" s="6"/>
      <c r="D512" s="6" t="s">
        <v>685</v>
      </c>
      <c r="E512" s="7">
        <v>10</v>
      </c>
      <c r="F512" s="7"/>
      <c r="G512" s="8"/>
      <c r="H512" s="8"/>
      <c r="I512" s="7">
        <f>ROUND(PRODUCT(E512:H512),2)</f>
        <v>10</v>
      </c>
      <c r="J512" s="14" t="s">
        <v>29</v>
      </c>
      <c r="K512" s="14"/>
      <c r="L512" s="7"/>
      <c r="M512" s="7"/>
      <c r="N512" s="37"/>
      <c r="O512" s="38"/>
    </row>
    <row r="513" spans="1:15" ht="12" thickTop="1" thickBot="1" x14ac:dyDescent="0.2">
      <c r="A513" s="50"/>
      <c r="B513" s="48"/>
      <c r="C513" s="6"/>
      <c r="D513" s="7"/>
      <c r="E513" s="7"/>
      <c r="F513" s="7"/>
      <c r="G513" s="8"/>
      <c r="H513" s="8"/>
      <c r="I513" s="7"/>
      <c r="J513" s="14" t="s">
        <v>29</v>
      </c>
      <c r="K513" s="14"/>
      <c r="L513" s="7"/>
      <c r="M513" s="7"/>
      <c r="N513" s="37" t="s">
        <v>686</v>
      </c>
      <c r="O513" s="38"/>
    </row>
    <row r="514" spans="1:15" ht="12" thickTop="1" thickBot="1" x14ac:dyDescent="0.2">
      <c r="A514" s="50"/>
      <c r="B514" s="48"/>
      <c r="C514" s="6"/>
      <c r="D514" s="7" t="s">
        <v>687</v>
      </c>
      <c r="E514" s="7"/>
      <c r="F514" s="7"/>
      <c r="G514" s="8"/>
      <c r="H514" s="8"/>
      <c r="I514" s="7">
        <f>ROUND(SUM(I511:I513),2)</f>
        <v>10</v>
      </c>
      <c r="J514" s="14">
        <v>0</v>
      </c>
      <c r="K514" s="14">
        <f>ROUND(PRODUCT(I514:J514),2)</f>
        <v>0</v>
      </c>
      <c r="L514" s="7"/>
      <c r="M514" s="7"/>
      <c r="N514" s="37"/>
      <c r="O514" s="38"/>
    </row>
    <row r="515" spans="1:15" ht="12" thickTop="1" thickBot="1" x14ac:dyDescent="0.2">
      <c r="A515" s="50"/>
      <c r="B515" s="48"/>
      <c r="C515" s="6"/>
      <c r="D515" s="7" t="s">
        <v>688</v>
      </c>
      <c r="E515" s="7"/>
      <c r="F515" s="7"/>
      <c r="G515" s="8"/>
      <c r="H515" s="8"/>
      <c r="I515" s="7"/>
      <c r="J515" s="14" t="s">
        <v>29</v>
      </c>
      <c r="K515" s="14"/>
      <c r="L515" s="7"/>
      <c r="M515" s="7"/>
      <c r="N515" s="37"/>
      <c r="O515" s="38"/>
    </row>
    <row r="516" spans="1:15" ht="54" thickTop="1" thickBot="1" x14ac:dyDescent="0.2">
      <c r="A516" s="50"/>
      <c r="B516" s="48" t="s">
        <v>689</v>
      </c>
      <c r="C516" s="6" t="s">
        <v>690</v>
      </c>
      <c r="D516" s="13" t="s">
        <v>691</v>
      </c>
      <c r="E516" s="7"/>
      <c r="F516" s="7"/>
      <c r="G516" s="8"/>
      <c r="H516" s="8"/>
      <c r="I516" s="7"/>
      <c r="J516" s="14" t="s">
        <v>29</v>
      </c>
      <c r="K516" s="14"/>
      <c r="L516" s="7"/>
      <c r="M516" s="7"/>
      <c r="N516" s="37"/>
      <c r="O516" s="38"/>
    </row>
    <row r="517" spans="1:15" ht="12" thickTop="1" thickBot="1" x14ac:dyDescent="0.2">
      <c r="A517" s="50"/>
      <c r="B517" s="48"/>
      <c r="C517" s="6"/>
      <c r="D517" s="6" t="s">
        <v>692</v>
      </c>
      <c r="E517" s="7"/>
      <c r="F517" s="7"/>
      <c r="G517" s="8"/>
      <c r="H517" s="8"/>
      <c r="I517" s="7"/>
      <c r="J517" s="14" t="s">
        <v>29</v>
      </c>
      <c r="K517" s="14"/>
      <c r="L517" s="7"/>
      <c r="M517" s="7"/>
      <c r="N517" s="37"/>
      <c r="O517" s="38"/>
    </row>
    <row r="518" spans="1:15" ht="12" thickTop="1" thickBot="1" x14ac:dyDescent="0.2">
      <c r="A518" s="50"/>
      <c r="B518" s="48"/>
      <c r="C518" s="6"/>
      <c r="D518" s="6" t="s">
        <v>693</v>
      </c>
      <c r="E518" s="7">
        <v>10</v>
      </c>
      <c r="F518" s="7"/>
      <c r="G518" s="8"/>
      <c r="H518" s="8"/>
      <c r="I518" s="7">
        <f>ROUND(PRODUCT(E518:H518),2)</f>
        <v>10</v>
      </c>
      <c r="J518" s="14" t="s">
        <v>29</v>
      </c>
      <c r="K518" s="14"/>
      <c r="L518" s="7"/>
      <c r="M518" s="7"/>
      <c r="N518" s="37"/>
      <c r="O518" s="38"/>
    </row>
    <row r="519" spans="1:15" ht="12" thickTop="1" thickBot="1" x14ac:dyDescent="0.2">
      <c r="A519" s="50"/>
      <c r="B519" s="48"/>
      <c r="C519" s="6"/>
      <c r="D519" s="7"/>
      <c r="E519" s="7"/>
      <c r="F519" s="7"/>
      <c r="G519" s="8"/>
      <c r="H519" s="8"/>
      <c r="I519" s="7"/>
      <c r="J519" s="14" t="s">
        <v>29</v>
      </c>
      <c r="K519" s="14"/>
      <c r="L519" s="7"/>
      <c r="M519" s="7"/>
      <c r="N519" s="37" t="s">
        <v>694</v>
      </c>
      <c r="O519" s="38"/>
    </row>
    <row r="520" spans="1:15" ht="12" thickTop="1" thickBot="1" x14ac:dyDescent="0.2">
      <c r="A520" s="50"/>
      <c r="B520" s="48"/>
      <c r="C520" s="6"/>
      <c r="D520" s="7" t="s">
        <v>695</v>
      </c>
      <c r="E520" s="7"/>
      <c r="F520" s="7"/>
      <c r="G520" s="8"/>
      <c r="H520" s="8"/>
      <c r="I520" s="7">
        <f>ROUND(SUM(I517:I519),2)</f>
        <v>10</v>
      </c>
      <c r="J520" s="14">
        <v>0</v>
      </c>
      <c r="K520" s="14">
        <f>ROUND(PRODUCT(I520:J520),2)</f>
        <v>0</v>
      </c>
      <c r="L520" s="7"/>
      <c r="M520" s="7"/>
      <c r="N520" s="37"/>
      <c r="O520" s="38"/>
    </row>
    <row r="521" spans="1:15" ht="12" thickTop="1" thickBot="1" x14ac:dyDescent="0.2">
      <c r="A521" s="50"/>
      <c r="B521" s="48"/>
      <c r="C521" s="6"/>
      <c r="D521" s="7" t="s">
        <v>696</v>
      </c>
      <c r="E521" s="7"/>
      <c r="F521" s="7"/>
      <c r="G521" s="8"/>
      <c r="H521" s="8"/>
      <c r="I521" s="7"/>
      <c r="J521" s="14" t="s">
        <v>29</v>
      </c>
      <c r="K521" s="14"/>
      <c r="L521" s="7"/>
      <c r="M521" s="7"/>
      <c r="N521" s="37"/>
      <c r="O521" s="38"/>
    </row>
    <row r="522" spans="1:15" ht="54" thickTop="1" thickBot="1" x14ac:dyDescent="0.2">
      <c r="A522" s="50"/>
      <c r="B522" s="48" t="s">
        <v>697</v>
      </c>
      <c r="C522" s="6" t="s">
        <v>698</v>
      </c>
      <c r="D522" s="13" t="s">
        <v>699</v>
      </c>
      <c r="E522" s="7"/>
      <c r="F522" s="7"/>
      <c r="G522" s="8"/>
      <c r="H522" s="8"/>
      <c r="I522" s="7"/>
      <c r="J522" s="14" t="s">
        <v>29</v>
      </c>
      <c r="K522" s="14"/>
      <c r="L522" s="7"/>
      <c r="M522" s="7"/>
      <c r="N522" s="37"/>
      <c r="O522" s="38"/>
    </row>
    <row r="523" spans="1:15" ht="12" thickTop="1" thickBot="1" x14ac:dyDescent="0.2">
      <c r="A523" s="50"/>
      <c r="B523" s="48"/>
      <c r="C523" s="6"/>
      <c r="D523" s="6" t="s">
        <v>700</v>
      </c>
      <c r="E523" s="7"/>
      <c r="F523" s="7"/>
      <c r="G523" s="8"/>
      <c r="H523" s="8"/>
      <c r="I523" s="7"/>
      <c r="J523" s="14" t="s">
        <v>29</v>
      </c>
      <c r="K523" s="14"/>
      <c r="L523" s="7"/>
      <c r="M523" s="7"/>
      <c r="N523" s="37"/>
      <c r="O523" s="38"/>
    </row>
    <row r="524" spans="1:15" ht="12" thickTop="1" thickBot="1" x14ac:dyDescent="0.2">
      <c r="A524" s="50"/>
      <c r="B524" s="48"/>
      <c r="C524" s="6"/>
      <c r="D524" s="6" t="s">
        <v>701</v>
      </c>
      <c r="E524" s="7"/>
      <c r="F524" s="7">
        <v>60</v>
      </c>
      <c r="G524" s="8"/>
      <c r="H524" s="8"/>
      <c r="I524" s="7">
        <f>ROUND(PRODUCT(E524:H524),2)</f>
        <v>60</v>
      </c>
      <c r="J524" s="14" t="s">
        <v>29</v>
      </c>
      <c r="K524" s="14"/>
      <c r="L524" s="7"/>
      <c r="M524" s="7"/>
      <c r="N524" s="37"/>
      <c r="O524" s="38"/>
    </row>
    <row r="525" spans="1:15" ht="12" thickTop="1" thickBot="1" x14ac:dyDescent="0.2">
      <c r="A525" s="50"/>
      <c r="B525" s="48"/>
      <c r="C525" s="6"/>
      <c r="D525" s="7"/>
      <c r="E525" s="7"/>
      <c r="F525" s="7"/>
      <c r="G525" s="8"/>
      <c r="H525" s="8"/>
      <c r="I525" s="7"/>
      <c r="J525" s="14" t="s">
        <v>29</v>
      </c>
      <c r="K525" s="14"/>
      <c r="L525" s="7"/>
      <c r="M525" s="7"/>
      <c r="N525" s="37" t="s">
        <v>702</v>
      </c>
      <c r="O525" s="38"/>
    </row>
    <row r="526" spans="1:15" ht="12" thickTop="1" thickBot="1" x14ac:dyDescent="0.2">
      <c r="A526" s="50"/>
      <c r="B526" s="48"/>
      <c r="C526" s="6"/>
      <c r="D526" s="7" t="s">
        <v>703</v>
      </c>
      <c r="E526" s="7"/>
      <c r="F526" s="7"/>
      <c r="G526" s="8"/>
      <c r="H526" s="8"/>
      <c r="I526" s="7">
        <f>ROUND(SUM(I523:I525),2)</f>
        <v>60</v>
      </c>
      <c r="J526" s="14">
        <v>0</v>
      </c>
      <c r="K526" s="14">
        <f>ROUND(PRODUCT(I526:J526),2)</f>
        <v>0</v>
      </c>
      <c r="L526" s="7"/>
      <c r="M526" s="7"/>
      <c r="N526" s="37"/>
      <c r="O526" s="38"/>
    </row>
    <row r="527" spans="1:15" ht="12" thickTop="1" thickBot="1" x14ac:dyDescent="0.2">
      <c r="A527" s="50"/>
      <c r="B527" s="48"/>
      <c r="C527" s="6"/>
      <c r="D527" s="7" t="s">
        <v>704</v>
      </c>
      <c r="E527" s="7"/>
      <c r="F527" s="7"/>
      <c r="G527" s="8"/>
      <c r="H527" s="8"/>
      <c r="I527" s="7"/>
      <c r="J527" s="14" t="s">
        <v>29</v>
      </c>
      <c r="K527" s="14"/>
      <c r="L527" s="7"/>
      <c r="M527" s="7"/>
      <c r="N527" s="37"/>
      <c r="O527" s="38"/>
    </row>
    <row r="528" spans="1:15" ht="117" thickTop="1" thickBot="1" x14ac:dyDescent="0.2">
      <c r="A528" s="50"/>
      <c r="B528" s="48" t="s">
        <v>705</v>
      </c>
      <c r="C528" s="6" t="s">
        <v>706</v>
      </c>
      <c r="D528" s="13" t="s">
        <v>707</v>
      </c>
      <c r="E528" s="7"/>
      <c r="F528" s="7"/>
      <c r="G528" s="8"/>
      <c r="H528" s="8"/>
      <c r="I528" s="7"/>
      <c r="J528" s="14" t="s">
        <v>29</v>
      </c>
      <c r="K528" s="14"/>
      <c r="L528" s="7"/>
      <c r="M528" s="7"/>
      <c r="N528" s="37"/>
      <c r="O528" s="38"/>
    </row>
    <row r="529" spans="1:15" ht="12" thickTop="1" thickBot="1" x14ac:dyDescent="0.2">
      <c r="A529" s="50"/>
      <c r="B529" s="48"/>
      <c r="C529" s="6"/>
      <c r="D529" s="6" t="s">
        <v>708</v>
      </c>
      <c r="E529" s="7"/>
      <c r="F529" s="7"/>
      <c r="G529" s="8"/>
      <c r="H529" s="8"/>
      <c r="I529" s="7"/>
      <c r="J529" s="14" t="s">
        <v>29</v>
      </c>
      <c r="K529" s="14"/>
      <c r="L529" s="7"/>
      <c r="M529" s="7"/>
      <c r="N529" s="37"/>
      <c r="O529" s="38"/>
    </row>
    <row r="530" spans="1:15" ht="12" thickTop="1" thickBot="1" x14ac:dyDescent="0.2">
      <c r="A530" s="50"/>
      <c r="B530" s="48"/>
      <c r="C530" s="6"/>
      <c r="D530" s="6" t="s">
        <v>709</v>
      </c>
      <c r="E530" s="7"/>
      <c r="F530" s="7">
        <v>30</v>
      </c>
      <c r="G530" s="8"/>
      <c r="H530" s="8"/>
      <c r="I530" s="7">
        <f>ROUND(PRODUCT(E530:H530),2)</f>
        <v>30</v>
      </c>
      <c r="J530" s="14" t="s">
        <v>29</v>
      </c>
      <c r="K530" s="14"/>
      <c r="L530" s="7"/>
      <c r="M530" s="7"/>
      <c r="N530" s="37"/>
      <c r="O530" s="38"/>
    </row>
    <row r="531" spans="1:15" ht="12" thickTop="1" thickBot="1" x14ac:dyDescent="0.2">
      <c r="A531" s="50"/>
      <c r="B531" s="48"/>
      <c r="C531" s="6"/>
      <c r="D531" s="7"/>
      <c r="E531" s="7"/>
      <c r="F531" s="7"/>
      <c r="G531" s="8"/>
      <c r="H531" s="8"/>
      <c r="I531" s="7"/>
      <c r="J531" s="14" t="s">
        <v>29</v>
      </c>
      <c r="K531" s="14"/>
      <c r="L531" s="7"/>
      <c r="M531" s="7"/>
      <c r="N531" s="37" t="s">
        <v>710</v>
      </c>
      <c r="O531" s="38"/>
    </row>
    <row r="532" spans="1:15" ht="12" thickTop="1" thickBot="1" x14ac:dyDescent="0.2">
      <c r="A532" s="50"/>
      <c r="B532" s="48"/>
      <c r="C532" s="6"/>
      <c r="D532" s="7" t="s">
        <v>711</v>
      </c>
      <c r="E532" s="7"/>
      <c r="F532" s="7"/>
      <c r="G532" s="8"/>
      <c r="H532" s="8"/>
      <c r="I532" s="7">
        <f>ROUND(SUM(I529:I531),2)</f>
        <v>30</v>
      </c>
      <c r="J532" s="14">
        <v>0</v>
      </c>
      <c r="K532" s="14">
        <f>ROUND(PRODUCT(I532:J532),2)</f>
        <v>0</v>
      </c>
      <c r="L532" s="7"/>
      <c r="M532" s="7"/>
      <c r="N532" s="37"/>
      <c r="O532" s="38"/>
    </row>
    <row r="533" spans="1:15" ht="12" thickTop="1" thickBot="1" x14ac:dyDescent="0.2">
      <c r="A533" s="50"/>
      <c r="B533" s="48"/>
      <c r="C533" s="6"/>
      <c r="D533" s="7" t="s">
        <v>712</v>
      </c>
      <c r="E533" s="7"/>
      <c r="F533" s="7"/>
      <c r="G533" s="8"/>
      <c r="H533" s="8"/>
      <c r="I533" s="7"/>
      <c r="J533" s="14" t="s">
        <v>29</v>
      </c>
      <c r="K533" s="14"/>
      <c r="L533" s="7"/>
      <c r="M533" s="7"/>
      <c r="N533" s="37"/>
      <c r="O533" s="38"/>
    </row>
    <row r="534" spans="1:15" ht="64.5" thickTop="1" thickBot="1" x14ac:dyDescent="0.2">
      <c r="A534" s="50"/>
      <c r="B534" s="48" t="s">
        <v>713</v>
      </c>
      <c r="C534" s="6" t="s">
        <v>714</v>
      </c>
      <c r="D534" s="13" t="s">
        <v>715</v>
      </c>
      <c r="E534" s="7"/>
      <c r="F534" s="7"/>
      <c r="G534" s="8"/>
      <c r="H534" s="8"/>
      <c r="I534" s="7"/>
      <c r="J534" s="14" t="s">
        <v>29</v>
      </c>
      <c r="K534" s="14"/>
      <c r="L534" s="7"/>
      <c r="M534" s="7"/>
      <c r="N534" s="37"/>
      <c r="O534" s="38"/>
    </row>
    <row r="535" spans="1:15" ht="12" thickTop="1" thickBot="1" x14ac:dyDescent="0.2">
      <c r="A535" s="50"/>
      <c r="B535" s="48"/>
      <c r="C535" s="6"/>
      <c r="D535" s="6" t="s">
        <v>716</v>
      </c>
      <c r="E535" s="7"/>
      <c r="F535" s="7"/>
      <c r="G535" s="8"/>
      <c r="H535" s="8"/>
      <c r="I535" s="7"/>
      <c r="J535" s="14" t="s">
        <v>29</v>
      </c>
      <c r="K535" s="14"/>
      <c r="L535" s="7"/>
      <c r="M535" s="7"/>
      <c r="N535" s="37"/>
      <c r="O535" s="38"/>
    </row>
    <row r="536" spans="1:15" ht="12" thickTop="1" thickBot="1" x14ac:dyDescent="0.2">
      <c r="A536" s="50"/>
      <c r="B536" s="48"/>
      <c r="C536" s="6"/>
      <c r="D536" s="6" t="s">
        <v>717</v>
      </c>
      <c r="E536" s="7">
        <v>3</v>
      </c>
      <c r="F536" s="7"/>
      <c r="G536" s="8">
        <v>3</v>
      </c>
      <c r="H536" s="8">
        <v>2</v>
      </c>
      <c r="I536" s="7">
        <f>ROUND(PRODUCT(E536:H536),2)</f>
        <v>18</v>
      </c>
      <c r="J536" s="14" t="s">
        <v>29</v>
      </c>
      <c r="K536" s="14"/>
      <c r="L536" s="7"/>
      <c r="M536" s="7"/>
      <c r="N536" s="37"/>
      <c r="O536" s="38"/>
    </row>
    <row r="537" spans="1:15" ht="12" thickTop="1" thickBot="1" x14ac:dyDescent="0.2">
      <c r="A537" s="50"/>
      <c r="B537" s="48"/>
      <c r="C537" s="6"/>
      <c r="D537" s="7"/>
      <c r="E537" s="7"/>
      <c r="F537" s="7"/>
      <c r="G537" s="8"/>
      <c r="H537" s="8"/>
      <c r="I537" s="7"/>
      <c r="J537" s="14" t="s">
        <v>29</v>
      </c>
      <c r="K537" s="14"/>
      <c r="L537" s="7"/>
      <c r="M537" s="7"/>
      <c r="N537" s="37" t="s">
        <v>718</v>
      </c>
      <c r="O537" s="38"/>
    </row>
    <row r="538" spans="1:15" ht="12" thickTop="1" thickBot="1" x14ac:dyDescent="0.2">
      <c r="A538" s="50"/>
      <c r="B538" s="48"/>
      <c r="C538" s="6"/>
      <c r="D538" s="7" t="s">
        <v>719</v>
      </c>
      <c r="E538" s="7"/>
      <c r="F538" s="7"/>
      <c r="G538" s="8"/>
      <c r="H538" s="8"/>
      <c r="I538" s="7">
        <f>ROUND(SUM(I535:I537),2)</f>
        <v>18</v>
      </c>
      <c r="J538" s="14">
        <v>0</v>
      </c>
      <c r="K538" s="14">
        <f>ROUND(PRODUCT(I538:J538),2)</f>
        <v>0</v>
      </c>
      <c r="L538" s="7"/>
      <c r="M538" s="7"/>
      <c r="N538" s="37"/>
      <c r="O538" s="38"/>
    </row>
    <row r="539" spans="1:15" ht="12" thickTop="1" thickBot="1" x14ac:dyDescent="0.2">
      <c r="A539" s="50"/>
      <c r="B539" s="48"/>
      <c r="C539" s="6"/>
      <c r="D539" s="7" t="s">
        <v>720</v>
      </c>
      <c r="E539" s="7"/>
      <c r="F539" s="7"/>
      <c r="G539" s="8"/>
      <c r="H539" s="8"/>
      <c r="I539" s="7"/>
      <c r="J539" s="14" t="s">
        <v>29</v>
      </c>
      <c r="K539" s="14"/>
      <c r="L539" s="7"/>
      <c r="M539" s="7"/>
      <c r="N539" s="37"/>
      <c r="O539" s="38"/>
    </row>
    <row r="540" spans="1:15" ht="12" thickTop="1" thickBot="1" x14ac:dyDescent="0.2">
      <c r="A540" s="50"/>
      <c r="B540" s="48" t="s">
        <v>721</v>
      </c>
      <c r="C540" s="6" t="s">
        <v>722</v>
      </c>
      <c r="D540" s="13" t="s">
        <v>723</v>
      </c>
      <c r="E540" s="7"/>
      <c r="F540" s="7"/>
      <c r="G540" s="8"/>
      <c r="H540" s="8"/>
      <c r="I540" s="7"/>
      <c r="J540" s="14" t="s">
        <v>29</v>
      </c>
      <c r="K540" s="14"/>
      <c r="L540" s="7"/>
      <c r="M540" s="7"/>
      <c r="N540" s="37"/>
      <c r="O540" s="38"/>
    </row>
    <row r="541" spans="1:15" ht="12" thickTop="1" thickBot="1" x14ac:dyDescent="0.2">
      <c r="A541" s="50"/>
      <c r="B541" s="48"/>
      <c r="C541" s="6"/>
      <c r="D541" s="6" t="s">
        <v>724</v>
      </c>
      <c r="E541" s="7"/>
      <c r="F541" s="7"/>
      <c r="G541" s="8"/>
      <c r="H541" s="8"/>
      <c r="I541" s="7"/>
      <c r="J541" s="14" t="s">
        <v>29</v>
      </c>
      <c r="K541" s="14"/>
      <c r="L541" s="7"/>
      <c r="M541" s="7"/>
      <c r="N541" s="37"/>
      <c r="O541" s="38"/>
    </row>
    <row r="542" spans="1:15" ht="33" thickTop="1" thickBot="1" x14ac:dyDescent="0.2">
      <c r="A542" s="50"/>
      <c r="B542" s="48"/>
      <c r="C542" s="6"/>
      <c r="D542" s="6" t="s">
        <v>725</v>
      </c>
      <c r="E542" s="7">
        <v>40</v>
      </c>
      <c r="F542" s="7"/>
      <c r="G542" s="8"/>
      <c r="H542" s="8"/>
      <c r="I542" s="7">
        <f>ROUND(PRODUCT(E542:H542),2)</f>
        <v>40</v>
      </c>
      <c r="J542" s="14" t="s">
        <v>29</v>
      </c>
      <c r="K542" s="14"/>
      <c r="L542" s="7"/>
      <c r="M542" s="7"/>
      <c r="N542" s="37"/>
      <c r="O542" s="38"/>
    </row>
    <row r="543" spans="1:15" ht="12" thickTop="1" thickBot="1" x14ac:dyDescent="0.2">
      <c r="A543" s="50"/>
      <c r="B543" s="48"/>
      <c r="C543" s="6"/>
      <c r="D543" s="7"/>
      <c r="E543" s="7"/>
      <c r="F543" s="7"/>
      <c r="G543" s="8"/>
      <c r="H543" s="8"/>
      <c r="I543" s="7"/>
      <c r="J543" s="14" t="s">
        <v>29</v>
      </c>
      <c r="K543" s="14"/>
      <c r="L543" s="7"/>
      <c r="M543" s="7"/>
      <c r="N543" s="37" t="s">
        <v>726</v>
      </c>
      <c r="O543" s="38"/>
    </row>
    <row r="544" spans="1:15" ht="12" thickTop="1" thickBot="1" x14ac:dyDescent="0.2">
      <c r="A544" s="50"/>
      <c r="B544" s="48"/>
      <c r="C544" s="6"/>
      <c r="D544" s="7" t="s">
        <v>727</v>
      </c>
      <c r="E544" s="7"/>
      <c r="F544" s="7"/>
      <c r="G544" s="8"/>
      <c r="H544" s="8"/>
      <c r="I544" s="7">
        <f>ROUND(SUM(I541:I543),2)</f>
        <v>40</v>
      </c>
      <c r="J544" s="14">
        <v>0</v>
      </c>
      <c r="K544" s="14">
        <f>ROUND(PRODUCT(I544:J544),2)</f>
        <v>0</v>
      </c>
      <c r="L544" s="7"/>
      <c r="M544" s="7"/>
      <c r="N544" s="37"/>
      <c r="O544" s="38"/>
    </row>
    <row r="545" spans="1:15" ht="12" thickTop="1" thickBot="1" x14ac:dyDescent="0.2">
      <c r="A545" s="50"/>
      <c r="B545" s="48"/>
      <c r="C545" s="6"/>
      <c r="D545" s="7" t="s">
        <v>728</v>
      </c>
      <c r="E545" s="7"/>
      <c r="F545" s="7"/>
      <c r="G545" s="8"/>
      <c r="H545" s="8"/>
      <c r="I545" s="7"/>
      <c r="J545" s="14" t="s">
        <v>29</v>
      </c>
      <c r="K545" s="14"/>
      <c r="L545" s="7"/>
      <c r="M545" s="7"/>
      <c r="N545" s="37"/>
      <c r="O545" s="38"/>
    </row>
    <row r="546" spans="1:15" ht="22.5" thickTop="1" thickBot="1" x14ac:dyDescent="0.2">
      <c r="A546" s="50"/>
      <c r="B546" s="48" t="s">
        <v>729</v>
      </c>
      <c r="C546" s="6" t="s">
        <v>730</v>
      </c>
      <c r="D546" s="13" t="s">
        <v>731</v>
      </c>
      <c r="E546" s="7"/>
      <c r="F546" s="7"/>
      <c r="G546" s="8"/>
      <c r="H546" s="8"/>
      <c r="I546" s="7"/>
      <c r="J546" s="14" t="s">
        <v>29</v>
      </c>
      <c r="K546" s="14"/>
      <c r="L546" s="7"/>
      <c r="M546" s="7"/>
      <c r="N546" s="37"/>
      <c r="O546" s="38"/>
    </row>
    <row r="547" spans="1:15" ht="12" thickTop="1" thickBot="1" x14ac:dyDescent="0.2">
      <c r="A547" s="50"/>
      <c r="B547" s="48"/>
      <c r="C547" s="6"/>
      <c r="D547" s="6" t="s">
        <v>732</v>
      </c>
      <c r="E547" s="7"/>
      <c r="F547" s="7"/>
      <c r="G547" s="8"/>
      <c r="H547" s="8"/>
      <c r="I547" s="7"/>
      <c r="J547" s="14" t="s">
        <v>29</v>
      </c>
      <c r="K547" s="14"/>
      <c r="L547" s="7"/>
      <c r="M547" s="7"/>
      <c r="N547" s="37"/>
      <c r="O547" s="38"/>
    </row>
    <row r="548" spans="1:15" ht="33" thickTop="1" thickBot="1" x14ac:dyDescent="0.2">
      <c r="A548" s="50"/>
      <c r="B548" s="48"/>
      <c r="C548" s="6"/>
      <c r="D548" s="6" t="s">
        <v>733</v>
      </c>
      <c r="E548" s="7">
        <v>40</v>
      </c>
      <c r="F548" s="7"/>
      <c r="G548" s="8"/>
      <c r="H548" s="8"/>
      <c r="I548" s="7">
        <f>ROUND(PRODUCT(E548:H548),2)</f>
        <v>40</v>
      </c>
      <c r="J548" s="14" t="s">
        <v>29</v>
      </c>
      <c r="K548" s="14"/>
      <c r="L548" s="7"/>
      <c r="M548" s="7"/>
      <c r="N548" s="37"/>
      <c r="O548" s="38"/>
    </row>
    <row r="549" spans="1:15" ht="12" thickTop="1" thickBot="1" x14ac:dyDescent="0.2">
      <c r="A549" s="50"/>
      <c r="B549" s="48"/>
      <c r="C549" s="6"/>
      <c r="D549" s="7"/>
      <c r="E549" s="7"/>
      <c r="F549" s="7"/>
      <c r="G549" s="8"/>
      <c r="H549" s="8"/>
      <c r="I549" s="7"/>
      <c r="J549" s="14" t="s">
        <v>29</v>
      </c>
      <c r="K549" s="14"/>
      <c r="L549" s="7"/>
      <c r="M549" s="7"/>
      <c r="N549" s="37" t="s">
        <v>734</v>
      </c>
      <c r="O549" s="38"/>
    </row>
    <row r="550" spans="1:15" ht="12" thickTop="1" thickBot="1" x14ac:dyDescent="0.2">
      <c r="A550" s="50"/>
      <c r="B550" s="48"/>
      <c r="C550" s="6"/>
      <c r="D550" s="7" t="s">
        <v>735</v>
      </c>
      <c r="E550" s="7"/>
      <c r="F550" s="7"/>
      <c r="G550" s="8"/>
      <c r="H550" s="8"/>
      <c r="I550" s="7">
        <f>ROUND(SUM(I547:I549),2)</f>
        <v>40</v>
      </c>
      <c r="J550" s="14">
        <v>0</v>
      </c>
      <c r="K550" s="14">
        <f>ROUND(PRODUCT(I550:J550),2)</f>
        <v>0</v>
      </c>
      <c r="L550" s="7"/>
      <c r="M550" s="7"/>
      <c r="N550" s="37"/>
      <c r="O550" s="38"/>
    </row>
    <row r="551" spans="1:15" ht="12" thickTop="1" thickBot="1" x14ac:dyDescent="0.2">
      <c r="A551" s="50"/>
      <c r="B551" s="48"/>
      <c r="C551" s="6"/>
      <c r="D551" s="7" t="s">
        <v>736</v>
      </c>
      <c r="E551" s="7"/>
      <c r="F551" s="7"/>
      <c r="G551" s="8"/>
      <c r="H551" s="8"/>
      <c r="I551" s="7"/>
      <c r="J551" s="14" t="s">
        <v>29</v>
      </c>
      <c r="K551" s="14"/>
      <c r="L551" s="7"/>
      <c r="M551" s="7"/>
      <c r="N551" s="37"/>
      <c r="O551" s="38"/>
    </row>
    <row r="552" spans="1:15" ht="106.5" thickTop="1" thickBot="1" x14ac:dyDescent="0.2">
      <c r="A552" s="50"/>
      <c r="B552" s="48" t="s">
        <v>737</v>
      </c>
      <c r="C552" s="6" t="s">
        <v>738</v>
      </c>
      <c r="D552" s="13" t="s">
        <v>739</v>
      </c>
      <c r="E552" s="7"/>
      <c r="F552" s="7"/>
      <c r="G552" s="8"/>
      <c r="H552" s="8"/>
      <c r="I552" s="7"/>
      <c r="J552" s="14" t="s">
        <v>29</v>
      </c>
      <c r="K552" s="14"/>
      <c r="L552" s="7"/>
      <c r="M552" s="7"/>
      <c r="N552" s="37"/>
      <c r="O552" s="38"/>
    </row>
    <row r="553" spans="1:15" ht="12" thickTop="1" thickBot="1" x14ac:dyDescent="0.2">
      <c r="A553" s="50"/>
      <c r="B553" s="48"/>
      <c r="C553" s="6"/>
      <c r="D553" s="6" t="s">
        <v>740</v>
      </c>
      <c r="E553" s="7"/>
      <c r="F553" s="7"/>
      <c r="G553" s="8"/>
      <c r="H553" s="8"/>
      <c r="I553" s="7"/>
      <c r="J553" s="14" t="s">
        <v>29</v>
      </c>
      <c r="K553" s="14"/>
      <c r="L553" s="7"/>
      <c r="M553" s="7"/>
      <c r="N553" s="37"/>
      <c r="O553" s="38"/>
    </row>
    <row r="554" spans="1:15" ht="12" thickTop="1" thickBot="1" x14ac:dyDescent="0.2">
      <c r="A554" s="50"/>
      <c r="B554" s="48"/>
      <c r="C554" s="6"/>
      <c r="D554" s="6" t="s">
        <v>741</v>
      </c>
      <c r="E554" s="7">
        <v>1</v>
      </c>
      <c r="F554" s="7"/>
      <c r="G554" s="8"/>
      <c r="H554" s="8"/>
      <c r="I554" s="7">
        <f>ROUND(PRODUCT(E554:H554),2)</f>
        <v>1</v>
      </c>
      <c r="J554" s="14" t="s">
        <v>29</v>
      </c>
      <c r="K554" s="14"/>
      <c r="L554" s="7"/>
      <c r="M554" s="7"/>
      <c r="N554" s="37"/>
      <c r="O554" s="38"/>
    </row>
    <row r="555" spans="1:15" ht="12" thickTop="1" thickBot="1" x14ac:dyDescent="0.2">
      <c r="A555" s="50"/>
      <c r="B555" s="48"/>
      <c r="C555" s="6"/>
      <c r="D555" s="7"/>
      <c r="E555" s="7"/>
      <c r="F555" s="7"/>
      <c r="G555" s="8"/>
      <c r="H555" s="8"/>
      <c r="I555" s="7"/>
      <c r="J555" s="14" t="s">
        <v>29</v>
      </c>
      <c r="K555" s="14"/>
      <c r="L555" s="7"/>
      <c r="M555" s="7"/>
      <c r="N555" s="37" t="s">
        <v>742</v>
      </c>
      <c r="O555" s="38"/>
    </row>
    <row r="556" spans="1:15" ht="12" thickTop="1" thickBot="1" x14ac:dyDescent="0.2">
      <c r="A556" s="50"/>
      <c r="B556" s="48"/>
      <c r="C556" s="6"/>
      <c r="D556" s="7" t="s">
        <v>743</v>
      </c>
      <c r="E556" s="7"/>
      <c r="F556" s="7"/>
      <c r="G556" s="8"/>
      <c r="H556" s="8"/>
      <c r="I556" s="7">
        <f>ROUND(SUM(I553:I555),2)</f>
        <v>1</v>
      </c>
      <c r="J556" s="14">
        <v>0</v>
      </c>
      <c r="K556" s="14">
        <f>ROUND(PRODUCT(I556:J556),2)</f>
        <v>0</v>
      </c>
      <c r="L556" s="7"/>
      <c r="M556" s="7"/>
      <c r="N556" s="37"/>
      <c r="O556" s="38"/>
    </row>
    <row r="557" spans="1:15" ht="12" thickTop="1" thickBot="1" x14ac:dyDescent="0.2">
      <c r="A557" s="50"/>
      <c r="B557" s="48"/>
      <c r="C557" s="6"/>
      <c r="D557" s="7" t="s">
        <v>744</v>
      </c>
      <c r="E557" s="7"/>
      <c r="F557" s="7"/>
      <c r="G557" s="8"/>
      <c r="H557" s="8"/>
      <c r="I557" s="7"/>
      <c r="J557" s="14" t="s">
        <v>29</v>
      </c>
      <c r="K557" s="14"/>
      <c r="L557" s="7"/>
      <c r="M557" s="7"/>
      <c r="N557" s="37"/>
      <c r="O557" s="38"/>
    </row>
    <row r="558" spans="1:15" ht="54" thickTop="1" thickBot="1" x14ac:dyDescent="0.2">
      <c r="A558" s="50"/>
      <c r="B558" s="48" t="s">
        <v>745</v>
      </c>
      <c r="C558" s="6" t="s">
        <v>746</v>
      </c>
      <c r="D558" s="13" t="s">
        <v>747</v>
      </c>
      <c r="E558" s="7"/>
      <c r="F558" s="7"/>
      <c r="G558" s="8"/>
      <c r="H558" s="8"/>
      <c r="I558" s="7"/>
      <c r="J558" s="14" t="s">
        <v>29</v>
      </c>
      <c r="K558" s="14"/>
      <c r="L558" s="7"/>
      <c r="M558" s="7"/>
      <c r="N558" s="37"/>
      <c r="O558" s="38"/>
    </row>
    <row r="559" spans="1:15" ht="12" thickTop="1" thickBot="1" x14ac:dyDescent="0.2">
      <c r="A559" s="50"/>
      <c r="B559" s="48"/>
      <c r="C559" s="6"/>
      <c r="D559" s="6" t="s">
        <v>748</v>
      </c>
      <c r="E559" s="7"/>
      <c r="F559" s="7"/>
      <c r="G559" s="8"/>
      <c r="H559" s="8"/>
      <c r="I559" s="7"/>
      <c r="J559" s="14" t="s">
        <v>29</v>
      </c>
      <c r="K559" s="14"/>
      <c r="L559" s="7"/>
      <c r="M559" s="7"/>
      <c r="N559" s="37"/>
      <c r="O559" s="38"/>
    </row>
    <row r="560" spans="1:15" ht="12" thickTop="1" thickBot="1" x14ac:dyDescent="0.2">
      <c r="A560" s="50"/>
      <c r="B560" s="48"/>
      <c r="C560" s="6"/>
      <c r="D560" s="6" t="s">
        <v>749</v>
      </c>
      <c r="E560" s="7">
        <v>1</v>
      </c>
      <c r="F560" s="7"/>
      <c r="G560" s="8"/>
      <c r="H560" s="8"/>
      <c r="I560" s="7">
        <f>ROUND(PRODUCT(E560:H560),2)</f>
        <v>1</v>
      </c>
      <c r="J560" s="14" t="s">
        <v>29</v>
      </c>
      <c r="K560" s="14"/>
      <c r="L560" s="7"/>
      <c r="M560" s="7"/>
      <c r="N560" s="37"/>
      <c r="O560" s="38"/>
    </row>
    <row r="561" spans="1:15" ht="12" thickTop="1" thickBot="1" x14ac:dyDescent="0.2">
      <c r="A561" s="50"/>
      <c r="B561" s="48"/>
      <c r="C561" s="6"/>
      <c r="D561" s="7"/>
      <c r="E561" s="7"/>
      <c r="F561" s="7"/>
      <c r="G561" s="8"/>
      <c r="H561" s="8"/>
      <c r="I561" s="7"/>
      <c r="J561" s="14" t="s">
        <v>29</v>
      </c>
      <c r="K561" s="14"/>
      <c r="L561" s="7"/>
      <c r="M561" s="7"/>
      <c r="N561" s="37" t="s">
        <v>750</v>
      </c>
      <c r="O561" s="38"/>
    </row>
    <row r="562" spans="1:15" ht="12" thickTop="1" thickBot="1" x14ac:dyDescent="0.2">
      <c r="A562" s="50"/>
      <c r="B562" s="48"/>
      <c r="C562" s="6"/>
      <c r="D562" s="7" t="s">
        <v>751</v>
      </c>
      <c r="E562" s="7"/>
      <c r="F562" s="7"/>
      <c r="G562" s="8"/>
      <c r="H562" s="8"/>
      <c r="I562" s="7">
        <f>ROUND(SUM(I559:I561),2)</f>
        <v>1</v>
      </c>
      <c r="J562" s="14">
        <v>0</v>
      </c>
      <c r="K562" s="14">
        <f>ROUND(PRODUCT(I562:J562),2)</f>
        <v>0</v>
      </c>
      <c r="L562" s="7"/>
      <c r="M562" s="7"/>
      <c r="N562" s="37"/>
      <c r="O562" s="38"/>
    </row>
    <row r="563" spans="1:15" ht="12" thickTop="1" thickBot="1" x14ac:dyDescent="0.2">
      <c r="A563" s="50"/>
      <c r="B563" s="48"/>
      <c r="C563" s="6"/>
      <c r="D563" s="7" t="s">
        <v>752</v>
      </c>
      <c r="E563" s="7"/>
      <c r="F563" s="7"/>
      <c r="G563" s="8"/>
      <c r="H563" s="8"/>
      <c r="I563" s="7"/>
      <c r="J563" s="14" t="s">
        <v>29</v>
      </c>
      <c r="K563" s="14"/>
      <c r="L563" s="7"/>
      <c r="M563" s="7"/>
      <c r="N563" s="37"/>
      <c r="O563" s="38"/>
    </row>
    <row r="564" spans="1:15" ht="54" thickTop="1" thickBot="1" x14ac:dyDescent="0.2">
      <c r="A564" s="50"/>
      <c r="B564" s="48" t="s">
        <v>753</v>
      </c>
      <c r="C564" s="6" t="s">
        <v>754</v>
      </c>
      <c r="D564" s="13" t="s">
        <v>755</v>
      </c>
      <c r="E564" s="7"/>
      <c r="F564" s="7"/>
      <c r="G564" s="8"/>
      <c r="H564" s="8"/>
      <c r="I564" s="7"/>
      <c r="J564" s="14" t="s">
        <v>29</v>
      </c>
      <c r="K564" s="14"/>
      <c r="L564" s="7"/>
      <c r="M564" s="7"/>
      <c r="N564" s="37"/>
      <c r="O564" s="38"/>
    </row>
    <row r="565" spans="1:15" ht="12" thickTop="1" thickBot="1" x14ac:dyDescent="0.2">
      <c r="A565" s="50"/>
      <c r="B565" s="48"/>
      <c r="C565" s="6"/>
      <c r="D565" s="6" t="s">
        <v>756</v>
      </c>
      <c r="E565" s="7"/>
      <c r="F565" s="7"/>
      <c r="G565" s="8"/>
      <c r="H565" s="8"/>
      <c r="I565" s="7"/>
      <c r="J565" s="14" t="s">
        <v>29</v>
      </c>
      <c r="K565" s="14"/>
      <c r="L565" s="7"/>
      <c r="M565" s="7"/>
      <c r="N565" s="37"/>
      <c r="O565" s="38"/>
    </row>
    <row r="566" spans="1:15" ht="12" thickTop="1" thickBot="1" x14ac:dyDescent="0.2">
      <c r="A566" s="50"/>
      <c r="B566" s="48"/>
      <c r="C566" s="6"/>
      <c r="D566" s="6" t="s">
        <v>757</v>
      </c>
      <c r="E566" s="7">
        <v>1</v>
      </c>
      <c r="F566" s="7"/>
      <c r="G566" s="8"/>
      <c r="H566" s="8"/>
      <c r="I566" s="7">
        <f>ROUND(PRODUCT(E566:H566),2)</f>
        <v>1</v>
      </c>
      <c r="J566" s="14" t="s">
        <v>29</v>
      </c>
      <c r="K566" s="14"/>
      <c r="L566" s="7"/>
      <c r="M566" s="7"/>
      <c r="N566" s="37"/>
      <c r="O566" s="38"/>
    </row>
    <row r="567" spans="1:15" ht="12" thickTop="1" thickBot="1" x14ac:dyDescent="0.2">
      <c r="A567" s="50"/>
      <c r="B567" s="48"/>
      <c r="C567" s="6"/>
      <c r="D567" s="7"/>
      <c r="E567" s="7"/>
      <c r="F567" s="7"/>
      <c r="G567" s="8"/>
      <c r="H567" s="8"/>
      <c r="I567" s="7"/>
      <c r="J567" s="14" t="s">
        <v>29</v>
      </c>
      <c r="K567" s="14"/>
      <c r="L567" s="7"/>
      <c r="M567" s="7"/>
      <c r="N567" s="37" t="s">
        <v>758</v>
      </c>
      <c r="O567" s="38"/>
    </row>
    <row r="568" spans="1:15" ht="12" thickTop="1" thickBot="1" x14ac:dyDescent="0.2">
      <c r="A568" s="50"/>
      <c r="B568" s="48"/>
      <c r="C568" s="6"/>
      <c r="D568" s="7" t="s">
        <v>759</v>
      </c>
      <c r="E568" s="7"/>
      <c r="F568" s="7"/>
      <c r="G568" s="8"/>
      <c r="H568" s="8"/>
      <c r="I568" s="7">
        <f>ROUND(SUM(I565:I567),2)</f>
        <v>1</v>
      </c>
      <c r="J568" s="14">
        <v>0</v>
      </c>
      <c r="K568" s="14">
        <f>ROUND(PRODUCT(I568:J568),2)</f>
        <v>0</v>
      </c>
      <c r="L568" s="7"/>
      <c r="M568" s="7"/>
      <c r="N568" s="37"/>
      <c r="O568" s="38"/>
    </row>
    <row r="569" spans="1:15" ht="12" thickTop="1" thickBot="1" x14ac:dyDescent="0.2">
      <c r="A569" s="50"/>
      <c r="B569" s="48"/>
      <c r="C569" s="6"/>
      <c r="D569" s="7" t="s">
        <v>760</v>
      </c>
      <c r="E569" s="7"/>
      <c r="F569" s="7"/>
      <c r="G569" s="8"/>
      <c r="H569" s="8"/>
      <c r="I569" s="7"/>
      <c r="J569" s="14" t="s">
        <v>29</v>
      </c>
      <c r="K569" s="14"/>
      <c r="L569" s="7"/>
      <c r="M569" s="7"/>
      <c r="N569" s="37"/>
      <c r="O569" s="38"/>
    </row>
    <row r="570" spans="1:15" ht="138" thickTop="1" thickBot="1" x14ac:dyDescent="0.2">
      <c r="A570" s="50"/>
      <c r="B570" s="48" t="s">
        <v>761</v>
      </c>
      <c r="C570" s="6" t="s">
        <v>762</v>
      </c>
      <c r="D570" s="13" t="s">
        <v>763</v>
      </c>
      <c r="E570" s="7"/>
      <c r="F570" s="7"/>
      <c r="G570" s="8"/>
      <c r="H570" s="8"/>
      <c r="I570" s="7"/>
      <c r="J570" s="14" t="s">
        <v>29</v>
      </c>
      <c r="K570" s="14"/>
      <c r="L570" s="7"/>
      <c r="M570" s="7"/>
      <c r="N570" s="37"/>
      <c r="O570" s="38"/>
    </row>
    <row r="571" spans="1:15" ht="12" thickTop="1" thickBot="1" x14ac:dyDescent="0.2">
      <c r="A571" s="50"/>
      <c r="B571" s="48"/>
      <c r="C571" s="6"/>
      <c r="D571" s="6" t="s">
        <v>764</v>
      </c>
      <c r="E571" s="7"/>
      <c r="F571" s="7"/>
      <c r="G571" s="8"/>
      <c r="H571" s="8"/>
      <c r="I571" s="7"/>
      <c r="J571" s="14" t="s">
        <v>29</v>
      </c>
      <c r="K571" s="14"/>
      <c r="L571" s="7"/>
      <c r="M571" s="7"/>
      <c r="N571" s="37"/>
      <c r="O571" s="38"/>
    </row>
    <row r="572" spans="1:15" ht="12" thickTop="1" thickBot="1" x14ac:dyDescent="0.2">
      <c r="A572" s="50"/>
      <c r="B572" s="48"/>
      <c r="C572" s="6"/>
      <c r="D572" s="6" t="s">
        <v>765</v>
      </c>
      <c r="E572" s="7">
        <v>1</v>
      </c>
      <c r="F572" s="7"/>
      <c r="G572" s="8"/>
      <c r="H572" s="8"/>
      <c r="I572" s="7">
        <f>ROUND(PRODUCT(E572:H572),2)</f>
        <v>1</v>
      </c>
      <c r="J572" s="14" t="s">
        <v>29</v>
      </c>
      <c r="K572" s="14"/>
      <c r="L572" s="7"/>
      <c r="M572" s="7"/>
      <c r="N572" s="37"/>
      <c r="O572" s="38"/>
    </row>
    <row r="573" spans="1:15" ht="12" thickTop="1" thickBot="1" x14ac:dyDescent="0.2">
      <c r="A573" s="50"/>
      <c r="B573" s="48"/>
      <c r="C573" s="6"/>
      <c r="D573" s="6" t="s">
        <v>766</v>
      </c>
      <c r="E573" s="7">
        <v>1</v>
      </c>
      <c r="F573" s="7"/>
      <c r="G573" s="8"/>
      <c r="H573" s="8"/>
      <c r="I573" s="7">
        <f>ROUND(PRODUCT(E573:H573),2)</f>
        <v>1</v>
      </c>
      <c r="J573" s="14" t="s">
        <v>29</v>
      </c>
      <c r="K573" s="14"/>
      <c r="L573" s="7"/>
      <c r="M573" s="7"/>
      <c r="N573" s="37"/>
      <c r="O573" s="38"/>
    </row>
    <row r="574" spans="1:15" ht="12" thickTop="1" thickBot="1" x14ac:dyDescent="0.2">
      <c r="A574" s="50"/>
      <c r="B574" s="48"/>
      <c r="C574" s="6"/>
      <c r="D574" s="7"/>
      <c r="E574" s="7"/>
      <c r="F574" s="7"/>
      <c r="G574" s="8"/>
      <c r="H574" s="8"/>
      <c r="I574" s="7"/>
      <c r="J574" s="14" t="s">
        <v>29</v>
      </c>
      <c r="K574" s="14"/>
      <c r="L574" s="7"/>
      <c r="M574" s="7"/>
      <c r="N574" s="37" t="s">
        <v>767</v>
      </c>
      <c r="O574" s="38"/>
    </row>
    <row r="575" spans="1:15" ht="12" thickTop="1" thickBot="1" x14ac:dyDescent="0.2">
      <c r="A575" s="50"/>
      <c r="B575" s="48"/>
      <c r="C575" s="6"/>
      <c r="D575" s="7" t="s">
        <v>768</v>
      </c>
      <c r="E575" s="7"/>
      <c r="F575" s="7"/>
      <c r="G575" s="8"/>
      <c r="H575" s="8"/>
      <c r="I575" s="7">
        <f>ROUND(SUM(I571:I574),2)</f>
        <v>2</v>
      </c>
      <c r="J575" s="14">
        <v>0</v>
      </c>
      <c r="K575" s="14">
        <f>ROUND(PRODUCT(I575:J575),2)</f>
        <v>0</v>
      </c>
      <c r="L575" s="7"/>
      <c r="M575" s="7"/>
      <c r="N575" s="37"/>
      <c r="O575" s="38"/>
    </row>
    <row r="576" spans="1:15" ht="12" thickTop="1" thickBot="1" x14ac:dyDescent="0.2">
      <c r="A576" s="50"/>
      <c r="B576" s="48"/>
      <c r="C576" s="6"/>
      <c r="D576" s="7" t="s">
        <v>769</v>
      </c>
      <c r="E576" s="7"/>
      <c r="F576" s="7"/>
      <c r="G576" s="8"/>
      <c r="H576" s="8"/>
      <c r="I576" s="7"/>
      <c r="J576" s="14" t="s">
        <v>29</v>
      </c>
      <c r="K576" s="14"/>
      <c r="L576" s="7"/>
      <c r="M576" s="7"/>
      <c r="N576" s="37"/>
      <c r="O576" s="38"/>
    </row>
    <row r="577" spans="1:15" ht="148.5" thickTop="1" thickBot="1" x14ac:dyDescent="0.2">
      <c r="A577" s="50"/>
      <c r="B577" s="48" t="s">
        <v>770</v>
      </c>
      <c r="C577" s="6" t="s">
        <v>771</v>
      </c>
      <c r="D577" s="13" t="s">
        <v>772</v>
      </c>
      <c r="E577" s="7"/>
      <c r="F577" s="7"/>
      <c r="G577" s="8"/>
      <c r="H577" s="8"/>
      <c r="I577" s="7"/>
      <c r="J577" s="14" t="s">
        <v>29</v>
      </c>
      <c r="K577" s="14"/>
      <c r="L577" s="7"/>
      <c r="M577" s="7"/>
      <c r="N577" s="37"/>
      <c r="O577" s="38"/>
    </row>
    <row r="578" spans="1:15" ht="12" thickTop="1" thickBot="1" x14ac:dyDescent="0.2">
      <c r="A578" s="50"/>
      <c r="B578" s="48"/>
      <c r="C578" s="6"/>
      <c r="D578" s="6" t="s">
        <v>773</v>
      </c>
      <c r="E578" s="7"/>
      <c r="F578" s="7"/>
      <c r="G578" s="8"/>
      <c r="H578" s="8"/>
      <c r="I578" s="7"/>
      <c r="J578" s="14" t="s">
        <v>29</v>
      </c>
      <c r="K578" s="14"/>
      <c r="L578" s="7"/>
      <c r="M578" s="7"/>
      <c r="N578" s="37"/>
      <c r="O578" s="38"/>
    </row>
    <row r="579" spans="1:15" ht="12" thickTop="1" thickBot="1" x14ac:dyDescent="0.2">
      <c r="A579" s="50"/>
      <c r="B579" s="48"/>
      <c r="C579" s="6"/>
      <c r="D579" s="6" t="s">
        <v>774</v>
      </c>
      <c r="E579" s="7">
        <v>1</v>
      </c>
      <c r="F579" s="7"/>
      <c r="G579" s="8"/>
      <c r="H579" s="8"/>
      <c r="I579" s="7">
        <f>ROUND(PRODUCT(E579:H579),2)</f>
        <v>1</v>
      </c>
      <c r="J579" s="14" t="s">
        <v>29</v>
      </c>
      <c r="K579" s="14"/>
      <c r="L579" s="7"/>
      <c r="M579" s="7"/>
      <c r="N579" s="37"/>
      <c r="O579" s="38"/>
    </row>
    <row r="580" spans="1:15" ht="12" thickTop="1" thickBot="1" x14ac:dyDescent="0.2">
      <c r="A580" s="50"/>
      <c r="B580" s="48"/>
      <c r="C580" s="6"/>
      <c r="D580" s="7"/>
      <c r="E580" s="7"/>
      <c r="F580" s="7"/>
      <c r="G580" s="8"/>
      <c r="H580" s="8"/>
      <c r="I580" s="7"/>
      <c r="J580" s="14" t="s">
        <v>29</v>
      </c>
      <c r="K580" s="14"/>
      <c r="L580" s="7"/>
      <c r="M580" s="7"/>
      <c r="N580" s="37" t="s">
        <v>775</v>
      </c>
      <c r="O580" s="38"/>
    </row>
    <row r="581" spans="1:15" ht="12" thickTop="1" thickBot="1" x14ac:dyDescent="0.2">
      <c r="A581" s="50"/>
      <c r="B581" s="48"/>
      <c r="C581" s="6"/>
      <c r="D581" s="7" t="s">
        <v>776</v>
      </c>
      <c r="E581" s="7"/>
      <c r="F581" s="7"/>
      <c r="G581" s="8"/>
      <c r="H581" s="8"/>
      <c r="I581" s="7">
        <f>ROUND(SUM(I578:I580),2)</f>
        <v>1</v>
      </c>
      <c r="J581" s="14">
        <v>0</v>
      </c>
      <c r="K581" s="14">
        <f>ROUND(PRODUCT(I581:J581),2)</f>
        <v>0</v>
      </c>
      <c r="L581" s="7"/>
      <c r="M581" s="7"/>
      <c r="N581" s="37"/>
      <c r="O581" s="38"/>
    </row>
    <row r="582" spans="1:15" ht="12" thickTop="1" thickBot="1" x14ac:dyDescent="0.2">
      <c r="A582" s="50"/>
      <c r="B582" s="48"/>
      <c r="C582" s="6"/>
      <c r="D582" s="7" t="s">
        <v>777</v>
      </c>
      <c r="E582" s="7"/>
      <c r="F582" s="7"/>
      <c r="G582" s="8"/>
      <c r="H582" s="8"/>
      <c r="I582" s="7"/>
      <c r="J582" s="14" t="s">
        <v>29</v>
      </c>
      <c r="K582" s="14"/>
      <c r="L582" s="7"/>
      <c r="M582" s="7"/>
      <c r="N582" s="37"/>
      <c r="O582" s="38"/>
    </row>
    <row r="583" spans="1:15" ht="54" thickTop="1" thickBot="1" x14ac:dyDescent="0.2">
      <c r="A583" s="50"/>
      <c r="B583" s="48" t="s">
        <v>778</v>
      </c>
      <c r="C583" s="6" t="s">
        <v>779</v>
      </c>
      <c r="D583" s="13" t="s">
        <v>780</v>
      </c>
      <c r="E583" s="7"/>
      <c r="F583" s="7"/>
      <c r="G583" s="8"/>
      <c r="H583" s="8"/>
      <c r="I583" s="7"/>
      <c r="J583" s="14" t="s">
        <v>29</v>
      </c>
      <c r="K583" s="14"/>
      <c r="L583" s="7"/>
      <c r="M583" s="7"/>
      <c r="N583" s="37"/>
      <c r="O583" s="38"/>
    </row>
    <row r="584" spans="1:15" ht="12" thickTop="1" thickBot="1" x14ac:dyDescent="0.2">
      <c r="A584" s="50"/>
      <c r="B584" s="48"/>
      <c r="C584" s="6"/>
      <c r="D584" s="6" t="s">
        <v>781</v>
      </c>
      <c r="E584" s="7"/>
      <c r="F584" s="7"/>
      <c r="G584" s="8"/>
      <c r="H584" s="8"/>
      <c r="I584" s="7"/>
      <c r="J584" s="14" t="s">
        <v>29</v>
      </c>
      <c r="K584" s="14"/>
      <c r="L584" s="7"/>
      <c r="M584" s="7"/>
      <c r="N584" s="37"/>
      <c r="O584" s="38"/>
    </row>
    <row r="585" spans="1:15" ht="12" thickTop="1" thickBot="1" x14ac:dyDescent="0.2">
      <c r="A585" s="50"/>
      <c r="B585" s="48"/>
      <c r="C585" s="6"/>
      <c r="D585" s="6" t="s">
        <v>782</v>
      </c>
      <c r="E585" s="7">
        <v>1</v>
      </c>
      <c r="F585" s="7"/>
      <c r="G585" s="8"/>
      <c r="H585" s="8"/>
      <c r="I585" s="7">
        <f>ROUND(PRODUCT(E585:H585),2)</f>
        <v>1</v>
      </c>
      <c r="J585" s="14" t="s">
        <v>29</v>
      </c>
      <c r="K585" s="14"/>
      <c r="L585" s="7"/>
      <c r="M585" s="7"/>
      <c r="N585" s="37"/>
      <c r="O585" s="38"/>
    </row>
    <row r="586" spans="1:15" ht="12" thickTop="1" thickBot="1" x14ac:dyDescent="0.2">
      <c r="A586" s="50"/>
      <c r="B586" s="48"/>
      <c r="C586" s="6"/>
      <c r="D586" s="7"/>
      <c r="E586" s="7"/>
      <c r="F586" s="7"/>
      <c r="G586" s="8"/>
      <c r="H586" s="8"/>
      <c r="I586" s="7"/>
      <c r="J586" s="14" t="s">
        <v>29</v>
      </c>
      <c r="K586" s="14"/>
      <c r="L586" s="7"/>
      <c r="M586" s="7"/>
      <c r="N586" s="37" t="s">
        <v>783</v>
      </c>
      <c r="O586" s="38"/>
    </row>
    <row r="587" spans="1:15" ht="12" thickTop="1" thickBot="1" x14ac:dyDescent="0.2">
      <c r="A587" s="50"/>
      <c r="B587" s="48"/>
      <c r="C587" s="6"/>
      <c r="D587" s="7" t="s">
        <v>784</v>
      </c>
      <c r="E587" s="7"/>
      <c r="F587" s="7"/>
      <c r="G587" s="8"/>
      <c r="H587" s="8"/>
      <c r="I587" s="7">
        <f>ROUND(SUM(I584:I586),2)</f>
        <v>1</v>
      </c>
      <c r="J587" s="14">
        <v>0</v>
      </c>
      <c r="K587" s="14">
        <f>ROUND(PRODUCT(I587:J587),2)</f>
        <v>0</v>
      </c>
      <c r="L587" s="7"/>
      <c r="M587" s="7"/>
      <c r="N587" s="37"/>
      <c r="O587" s="38"/>
    </row>
    <row r="588" spans="1:15" ht="12" thickTop="1" thickBot="1" x14ac:dyDescent="0.2">
      <c r="A588" s="50"/>
      <c r="B588" s="48"/>
      <c r="C588" s="6"/>
      <c r="D588" s="7" t="s">
        <v>785</v>
      </c>
      <c r="E588" s="7"/>
      <c r="F588" s="7"/>
      <c r="G588" s="8"/>
      <c r="H588" s="8"/>
      <c r="I588" s="7"/>
      <c r="J588" s="14" t="s">
        <v>29</v>
      </c>
      <c r="K588" s="14"/>
      <c r="L588" s="7"/>
      <c r="M588" s="7"/>
      <c r="N588" s="37"/>
      <c r="O588" s="38"/>
    </row>
    <row r="589" spans="1:15" ht="358.5" thickTop="1" thickBot="1" x14ac:dyDescent="0.2">
      <c r="A589" s="50"/>
      <c r="B589" s="48" t="s">
        <v>786</v>
      </c>
      <c r="C589" s="6" t="s">
        <v>787</v>
      </c>
      <c r="D589" s="13" t="s">
        <v>788</v>
      </c>
      <c r="E589" s="7"/>
      <c r="F589" s="7"/>
      <c r="G589" s="8"/>
      <c r="H589" s="8"/>
      <c r="I589" s="7"/>
      <c r="J589" s="14" t="s">
        <v>29</v>
      </c>
      <c r="K589" s="14"/>
      <c r="L589" s="7"/>
      <c r="M589" s="7"/>
      <c r="N589" s="37"/>
      <c r="O589" s="38"/>
    </row>
    <row r="590" spans="1:15" ht="12" thickTop="1" thickBot="1" x14ac:dyDescent="0.2">
      <c r="A590" s="50"/>
      <c r="B590" s="48"/>
      <c r="C590" s="6"/>
      <c r="D590" s="6" t="s">
        <v>789</v>
      </c>
      <c r="E590" s="7"/>
      <c r="F590" s="7"/>
      <c r="G590" s="8"/>
      <c r="H590" s="8"/>
      <c r="I590" s="7"/>
      <c r="J590" s="14" t="s">
        <v>29</v>
      </c>
      <c r="K590" s="14"/>
      <c r="L590" s="7"/>
      <c r="M590" s="7"/>
      <c r="N590" s="37"/>
      <c r="O590" s="38"/>
    </row>
    <row r="591" spans="1:15" ht="12" thickTop="1" thickBot="1" x14ac:dyDescent="0.2">
      <c r="A591" s="50"/>
      <c r="B591" s="48"/>
      <c r="C591" s="6"/>
      <c r="D591" s="6" t="s">
        <v>790</v>
      </c>
      <c r="E591" s="7">
        <v>1</v>
      </c>
      <c r="F591" s="7"/>
      <c r="G591" s="8"/>
      <c r="H591" s="8"/>
      <c r="I591" s="7">
        <f>ROUND(PRODUCT(E591:H591),2)</f>
        <v>1</v>
      </c>
      <c r="J591" s="14" t="s">
        <v>29</v>
      </c>
      <c r="K591" s="14"/>
      <c r="L591" s="7"/>
      <c r="M591" s="7"/>
      <c r="N591" s="37"/>
      <c r="O591" s="38"/>
    </row>
    <row r="592" spans="1:15" ht="12" thickTop="1" thickBot="1" x14ac:dyDescent="0.2">
      <c r="A592" s="50"/>
      <c r="B592" s="48"/>
      <c r="C592" s="6"/>
      <c r="D592" s="7"/>
      <c r="E592" s="7"/>
      <c r="F592" s="7"/>
      <c r="G592" s="8"/>
      <c r="H592" s="8"/>
      <c r="I592" s="7"/>
      <c r="J592" s="14" t="s">
        <v>29</v>
      </c>
      <c r="K592" s="14"/>
      <c r="L592" s="7"/>
      <c r="M592" s="7"/>
      <c r="N592" s="37" t="s">
        <v>791</v>
      </c>
      <c r="O592" s="38"/>
    </row>
    <row r="593" spans="1:15" ht="12" thickTop="1" thickBot="1" x14ac:dyDescent="0.2">
      <c r="A593" s="50"/>
      <c r="B593" s="48"/>
      <c r="C593" s="6"/>
      <c r="D593" s="7" t="s">
        <v>792</v>
      </c>
      <c r="E593" s="7"/>
      <c r="F593" s="7"/>
      <c r="G593" s="8"/>
      <c r="H593" s="8"/>
      <c r="I593" s="7">
        <f>ROUND(SUM(I590:I592),2)</f>
        <v>1</v>
      </c>
      <c r="J593" s="14">
        <v>0</v>
      </c>
      <c r="K593" s="14">
        <f>ROUND(PRODUCT(I593:J593),2)</f>
        <v>0</v>
      </c>
      <c r="L593" s="7"/>
      <c r="M593" s="7"/>
      <c r="N593" s="37"/>
      <c r="O593" s="38"/>
    </row>
    <row r="594" spans="1:15" ht="12" thickTop="1" thickBot="1" x14ac:dyDescent="0.2">
      <c r="A594" s="50"/>
      <c r="B594" s="48"/>
      <c r="C594" s="6"/>
      <c r="D594" s="7" t="s">
        <v>793</v>
      </c>
      <c r="E594" s="7"/>
      <c r="F594" s="7"/>
      <c r="G594" s="8"/>
      <c r="H594" s="8"/>
      <c r="I594" s="7"/>
      <c r="J594" s="14" t="s">
        <v>29</v>
      </c>
      <c r="K594" s="14"/>
      <c r="L594" s="7"/>
      <c r="M594" s="7"/>
      <c r="N594" s="37"/>
      <c r="O594" s="38"/>
    </row>
    <row r="595" spans="1:15" ht="43.5" thickTop="1" thickBot="1" x14ac:dyDescent="0.2">
      <c r="A595" s="50"/>
      <c r="B595" s="48" t="s">
        <v>794</v>
      </c>
      <c r="C595" s="6" t="s">
        <v>795</v>
      </c>
      <c r="D595" s="13" t="s">
        <v>796</v>
      </c>
      <c r="E595" s="7"/>
      <c r="F595" s="7"/>
      <c r="G595" s="8"/>
      <c r="H595" s="8"/>
      <c r="I595" s="7"/>
      <c r="J595" s="14" t="s">
        <v>29</v>
      </c>
      <c r="K595" s="14"/>
      <c r="L595" s="7"/>
      <c r="M595" s="7"/>
      <c r="N595" s="37"/>
      <c r="O595" s="38"/>
    </row>
    <row r="596" spans="1:15" ht="12" thickTop="1" thickBot="1" x14ac:dyDescent="0.2">
      <c r="A596" s="50"/>
      <c r="B596" s="48"/>
      <c r="C596" s="6"/>
      <c r="D596" s="6" t="s">
        <v>797</v>
      </c>
      <c r="E596" s="7"/>
      <c r="F596" s="7"/>
      <c r="G596" s="8"/>
      <c r="H596" s="8"/>
      <c r="I596" s="7"/>
      <c r="J596" s="14" t="s">
        <v>29</v>
      </c>
      <c r="K596" s="14"/>
      <c r="L596" s="7"/>
      <c r="M596" s="7"/>
      <c r="N596" s="37"/>
      <c r="O596" s="38"/>
    </row>
    <row r="597" spans="1:15" ht="12" thickTop="1" thickBot="1" x14ac:dyDescent="0.2">
      <c r="A597" s="50"/>
      <c r="B597" s="48"/>
      <c r="C597" s="6"/>
      <c r="D597" s="6" t="s">
        <v>798</v>
      </c>
      <c r="E597" s="7">
        <v>3</v>
      </c>
      <c r="F597" s="7"/>
      <c r="G597" s="8"/>
      <c r="H597" s="8"/>
      <c r="I597" s="7">
        <f>ROUND(PRODUCT(E597:H597),2)</f>
        <v>3</v>
      </c>
      <c r="J597" s="14" t="s">
        <v>29</v>
      </c>
      <c r="K597" s="14"/>
      <c r="L597" s="7"/>
      <c r="M597" s="7"/>
      <c r="N597" s="37"/>
      <c r="O597" s="38"/>
    </row>
    <row r="598" spans="1:15" ht="12" thickTop="1" thickBot="1" x14ac:dyDescent="0.2">
      <c r="A598" s="50"/>
      <c r="B598" s="48"/>
      <c r="C598" s="6"/>
      <c r="D598" s="7"/>
      <c r="E598" s="7"/>
      <c r="F598" s="7"/>
      <c r="G598" s="8"/>
      <c r="H598" s="8"/>
      <c r="I598" s="7"/>
      <c r="J598" s="14" t="s">
        <v>29</v>
      </c>
      <c r="K598" s="14"/>
      <c r="L598" s="7"/>
      <c r="M598" s="7"/>
      <c r="N598" s="37" t="s">
        <v>799</v>
      </c>
      <c r="O598" s="38"/>
    </row>
    <row r="599" spans="1:15" ht="12" thickTop="1" thickBot="1" x14ac:dyDescent="0.2">
      <c r="A599" s="50"/>
      <c r="B599" s="48"/>
      <c r="C599" s="6"/>
      <c r="D599" s="7" t="s">
        <v>800</v>
      </c>
      <c r="E599" s="7"/>
      <c r="F599" s="7"/>
      <c r="G599" s="8"/>
      <c r="H599" s="8"/>
      <c r="I599" s="7">
        <f>ROUND(SUM(I596:I598),2)</f>
        <v>3</v>
      </c>
      <c r="J599" s="14">
        <v>0</v>
      </c>
      <c r="K599" s="14">
        <f>ROUND(PRODUCT(I599:J599),2)</f>
        <v>0</v>
      </c>
      <c r="L599" s="7"/>
      <c r="M599" s="7"/>
      <c r="N599" s="37"/>
      <c r="O599" s="38"/>
    </row>
    <row r="600" spans="1:15" ht="12" thickTop="1" thickBot="1" x14ac:dyDescent="0.2">
      <c r="A600" s="50"/>
      <c r="B600" s="48"/>
      <c r="C600" s="6"/>
      <c r="D600" s="7" t="s">
        <v>801</v>
      </c>
      <c r="E600" s="7"/>
      <c r="F600" s="7"/>
      <c r="G600" s="8"/>
      <c r="H600" s="8"/>
      <c r="I600" s="7"/>
      <c r="J600" s="14" t="s">
        <v>29</v>
      </c>
      <c r="K600" s="14"/>
      <c r="L600" s="7"/>
      <c r="M600" s="7"/>
      <c r="N600" s="37"/>
      <c r="O600" s="38"/>
    </row>
    <row r="601" spans="1:15" ht="43.5" thickTop="1" thickBot="1" x14ac:dyDescent="0.2">
      <c r="A601" s="50"/>
      <c r="B601" s="48" t="s">
        <v>802</v>
      </c>
      <c r="C601" s="6" t="s">
        <v>803</v>
      </c>
      <c r="D601" s="13" t="s">
        <v>804</v>
      </c>
      <c r="E601" s="7"/>
      <c r="F601" s="7"/>
      <c r="G601" s="8"/>
      <c r="H601" s="8"/>
      <c r="I601" s="7"/>
      <c r="J601" s="14" t="s">
        <v>29</v>
      </c>
      <c r="K601" s="14"/>
      <c r="L601" s="7"/>
      <c r="M601" s="7"/>
      <c r="N601" s="37"/>
      <c r="O601" s="38"/>
    </row>
    <row r="602" spans="1:15" ht="12" thickTop="1" thickBot="1" x14ac:dyDescent="0.2">
      <c r="A602" s="50"/>
      <c r="B602" s="48"/>
      <c r="C602" s="6"/>
      <c r="D602" s="6" t="s">
        <v>805</v>
      </c>
      <c r="E602" s="7"/>
      <c r="F602" s="7"/>
      <c r="G602" s="8"/>
      <c r="H602" s="8"/>
      <c r="I602" s="7"/>
      <c r="J602" s="14" t="s">
        <v>29</v>
      </c>
      <c r="K602" s="14"/>
      <c r="L602" s="7"/>
      <c r="M602" s="7"/>
      <c r="N602" s="37"/>
      <c r="O602" s="38"/>
    </row>
    <row r="603" spans="1:15" ht="12" thickTop="1" thickBot="1" x14ac:dyDescent="0.2">
      <c r="A603" s="50"/>
      <c r="B603" s="48"/>
      <c r="C603" s="6"/>
      <c r="D603" s="6" t="s">
        <v>806</v>
      </c>
      <c r="E603" s="7">
        <v>3</v>
      </c>
      <c r="F603" s="7"/>
      <c r="G603" s="8"/>
      <c r="H603" s="8"/>
      <c r="I603" s="7">
        <f>ROUND(PRODUCT(E603:H603),2)</f>
        <v>3</v>
      </c>
      <c r="J603" s="14" t="s">
        <v>29</v>
      </c>
      <c r="K603" s="14"/>
      <c r="L603" s="7"/>
      <c r="M603" s="7"/>
      <c r="N603" s="37"/>
      <c r="O603" s="38"/>
    </row>
    <row r="604" spans="1:15" ht="12" thickTop="1" thickBot="1" x14ac:dyDescent="0.2">
      <c r="A604" s="50"/>
      <c r="B604" s="48"/>
      <c r="C604" s="6"/>
      <c r="D604" s="6" t="s">
        <v>807</v>
      </c>
      <c r="E604" s="7">
        <v>3</v>
      </c>
      <c r="F604" s="7"/>
      <c r="G604" s="8"/>
      <c r="H604" s="8"/>
      <c r="I604" s="7">
        <f>ROUND(PRODUCT(E604:H604),2)</f>
        <v>3</v>
      </c>
      <c r="J604" s="14" t="s">
        <v>29</v>
      </c>
      <c r="K604" s="14"/>
      <c r="L604" s="7"/>
      <c r="M604" s="7"/>
      <c r="N604" s="37"/>
      <c r="O604" s="38"/>
    </row>
    <row r="605" spans="1:15" ht="12" thickTop="1" thickBot="1" x14ac:dyDescent="0.2">
      <c r="A605" s="50"/>
      <c r="B605" s="48"/>
      <c r="C605" s="6"/>
      <c r="D605" s="7"/>
      <c r="E605" s="7"/>
      <c r="F605" s="7"/>
      <c r="G605" s="8"/>
      <c r="H605" s="8"/>
      <c r="I605" s="7"/>
      <c r="J605" s="14" t="s">
        <v>29</v>
      </c>
      <c r="K605" s="14"/>
      <c r="L605" s="7"/>
      <c r="M605" s="7"/>
      <c r="N605" s="37" t="s">
        <v>808</v>
      </c>
      <c r="O605" s="38"/>
    </row>
    <row r="606" spans="1:15" ht="12" thickTop="1" thickBot="1" x14ac:dyDescent="0.2">
      <c r="A606" s="50"/>
      <c r="B606" s="48"/>
      <c r="C606" s="6"/>
      <c r="D606" s="7" t="s">
        <v>809</v>
      </c>
      <c r="E606" s="7"/>
      <c r="F606" s="7"/>
      <c r="G606" s="8"/>
      <c r="H606" s="8"/>
      <c r="I606" s="7">
        <f>ROUND(SUM(I602:I605),2)</f>
        <v>6</v>
      </c>
      <c r="J606" s="14">
        <v>0</v>
      </c>
      <c r="K606" s="14">
        <f>ROUND(PRODUCT(I606:J606),2)</f>
        <v>0</v>
      </c>
      <c r="L606" s="7"/>
      <c r="M606" s="7"/>
      <c r="N606" s="37"/>
      <c r="O606" s="38"/>
    </row>
    <row r="607" spans="1:15" ht="12" thickTop="1" thickBot="1" x14ac:dyDescent="0.2">
      <c r="A607" s="50"/>
      <c r="B607" s="48"/>
      <c r="C607" s="6"/>
      <c r="D607" s="7" t="s">
        <v>810</v>
      </c>
      <c r="E607" s="7"/>
      <c r="F607" s="7"/>
      <c r="G607" s="8"/>
      <c r="H607" s="8"/>
      <c r="I607" s="7"/>
      <c r="J607" s="14" t="s">
        <v>29</v>
      </c>
      <c r="K607" s="14"/>
      <c r="L607" s="7"/>
      <c r="M607" s="7"/>
      <c r="N607" s="37"/>
      <c r="O607" s="38"/>
    </row>
    <row r="608" spans="1:15" ht="106.5" thickTop="1" thickBot="1" x14ac:dyDescent="0.2">
      <c r="A608" s="50"/>
      <c r="B608" s="48" t="s">
        <v>811</v>
      </c>
      <c r="C608" s="6" t="s">
        <v>812</v>
      </c>
      <c r="D608" s="13" t="s">
        <v>813</v>
      </c>
      <c r="E608" s="7"/>
      <c r="F608" s="7"/>
      <c r="G608" s="8"/>
      <c r="H608" s="8"/>
      <c r="I608" s="7"/>
      <c r="J608" s="14" t="s">
        <v>29</v>
      </c>
      <c r="K608" s="14"/>
      <c r="L608" s="7"/>
      <c r="M608" s="7"/>
      <c r="N608" s="37"/>
      <c r="O608" s="38"/>
    </row>
    <row r="609" spans="1:15" ht="12" thickTop="1" thickBot="1" x14ac:dyDescent="0.2">
      <c r="A609" s="50"/>
      <c r="B609" s="48"/>
      <c r="C609" s="6"/>
      <c r="D609" s="6" t="s">
        <v>814</v>
      </c>
      <c r="E609" s="7"/>
      <c r="F609" s="7"/>
      <c r="G609" s="8"/>
      <c r="H609" s="8"/>
      <c r="I609" s="7"/>
      <c r="J609" s="14" t="s">
        <v>29</v>
      </c>
      <c r="K609" s="14"/>
      <c r="L609" s="7"/>
      <c r="M609" s="7"/>
      <c r="N609" s="37"/>
      <c r="O609" s="38"/>
    </row>
    <row r="610" spans="1:15" ht="12" thickTop="1" thickBot="1" x14ac:dyDescent="0.2">
      <c r="A610" s="50"/>
      <c r="B610" s="48"/>
      <c r="C610" s="6"/>
      <c r="D610" s="6" t="s">
        <v>815</v>
      </c>
      <c r="E610" s="7">
        <v>1</v>
      </c>
      <c r="F610" s="7"/>
      <c r="G610" s="8"/>
      <c r="H610" s="8"/>
      <c r="I610" s="7">
        <f>ROUND(PRODUCT(E610:H610),2)</f>
        <v>1</v>
      </c>
      <c r="J610" s="14" t="s">
        <v>29</v>
      </c>
      <c r="K610" s="14"/>
      <c r="L610" s="7"/>
      <c r="M610" s="7"/>
      <c r="N610" s="37"/>
      <c r="O610" s="38"/>
    </row>
    <row r="611" spans="1:15" ht="12" thickTop="1" thickBot="1" x14ac:dyDescent="0.2">
      <c r="A611" s="50"/>
      <c r="B611" s="48"/>
      <c r="C611" s="6"/>
      <c r="D611" s="7"/>
      <c r="E611" s="7"/>
      <c r="F611" s="7"/>
      <c r="G611" s="8"/>
      <c r="H611" s="8"/>
      <c r="I611" s="7"/>
      <c r="J611" s="14" t="s">
        <v>29</v>
      </c>
      <c r="K611" s="14"/>
      <c r="L611" s="7"/>
      <c r="M611" s="7"/>
      <c r="N611" s="37" t="s">
        <v>816</v>
      </c>
      <c r="O611" s="38"/>
    </row>
    <row r="612" spans="1:15" ht="12" thickTop="1" thickBot="1" x14ac:dyDescent="0.2">
      <c r="A612" s="50"/>
      <c r="B612" s="48"/>
      <c r="C612" s="6"/>
      <c r="D612" s="7" t="s">
        <v>817</v>
      </c>
      <c r="E612" s="7"/>
      <c r="F612" s="7"/>
      <c r="G612" s="8"/>
      <c r="H612" s="8"/>
      <c r="I612" s="7">
        <f>ROUND(SUM(I609:I611),2)</f>
        <v>1</v>
      </c>
      <c r="J612" s="14">
        <v>0</v>
      </c>
      <c r="K612" s="14">
        <f>ROUND(PRODUCT(I612:J612),2)</f>
        <v>0</v>
      </c>
      <c r="L612" s="7"/>
      <c r="M612" s="7"/>
      <c r="N612" s="37"/>
      <c r="O612" s="38"/>
    </row>
    <row r="613" spans="1:15" ht="12" thickTop="1" thickBot="1" x14ac:dyDescent="0.2">
      <c r="A613" s="50"/>
      <c r="B613" s="48"/>
      <c r="C613" s="6"/>
      <c r="D613" s="7" t="s">
        <v>818</v>
      </c>
      <c r="E613" s="7"/>
      <c r="F613" s="7"/>
      <c r="G613" s="8"/>
      <c r="H613" s="8"/>
      <c r="I613" s="7"/>
      <c r="J613" s="14" t="s">
        <v>29</v>
      </c>
      <c r="K613" s="14"/>
      <c r="L613" s="7"/>
      <c r="M613" s="7"/>
      <c r="N613" s="37"/>
      <c r="O613" s="38"/>
    </row>
    <row r="614" spans="1:15" ht="117" thickTop="1" thickBot="1" x14ac:dyDescent="0.2">
      <c r="A614" s="50"/>
      <c r="B614" s="48" t="s">
        <v>819</v>
      </c>
      <c r="C614" s="6" t="s">
        <v>820</v>
      </c>
      <c r="D614" s="13" t="s">
        <v>821</v>
      </c>
      <c r="E614" s="7"/>
      <c r="F614" s="7"/>
      <c r="G614" s="8"/>
      <c r="H614" s="8"/>
      <c r="I614" s="7"/>
      <c r="J614" s="14" t="s">
        <v>29</v>
      </c>
      <c r="K614" s="14"/>
      <c r="L614" s="7"/>
      <c r="M614" s="7"/>
      <c r="N614" s="37"/>
      <c r="O614" s="38"/>
    </row>
    <row r="615" spans="1:15" ht="12" thickTop="1" thickBot="1" x14ac:dyDescent="0.2">
      <c r="A615" s="50"/>
      <c r="B615" s="48"/>
      <c r="C615" s="6"/>
      <c r="D615" s="6" t="s">
        <v>822</v>
      </c>
      <c r="E615" s="7"/>
      <c r="F615" s="7"/>
      <c r="G615" s="8"/>
      <c r="H615" s="8"/>
      <c r="I615" s="7"/>
      <c r="J615" s="14" t="s">
        <v>29</v>
      </c>
      <c r="K615" s="14"/>
      <c r="L615" s="7"/>
      <c r="M615" s="7"/>
      <c r="N615" s="37"/>
      <c r="O615" s="38"/>
    </row>
    <row r="616" spans="1:15" ht="22.5" thickTop="1" thickBot="1" x14ac:dyDescent="0.2">
      <c r="A616" s="50"/>
      <c r="B616" s="48"/>
      <c r="C616" s="6"/>
      <c r="D616" s="6" t="s">
        <v>823</v>
      </c>
      <c r="E616" s="7"/>
      <c r="F616" s="7">
        <v>50</v>
      </c>
      <c r="G616" s="8"/>
      <c r="H616" s="8"/>
      <c r="I616" s="7">
        <f>ROUND(PRODUCT(E616:H616),2)</f>
        <v>50</v>
      </c>
      <c r="J616" s="14" t="s">
        <v>29</v>
      </c>
      <c r="K616" s="14"/>
      <c r="L616" s="7"/>
      <c r="M616" s="7"/>
      <c r="N616" s="37"/>
      <c r="O616" s="38"/>
    </row>
    <row r="617" spans="1:15" ht="12" thickTop="1" thickBot="1" x14ac:dyDescent="0.2">
      <c r="A617" s="50"/>
      <c r="B617" s="48"/>
      <c r="C617" s="6"/>
      <c r="D617" s="7"/>
      <c r="E617" s="7"/>
      <c r="F617" s="7"/>
      <c r="G617" s="8"/>
      <c r="H617" s="8"/>
      <c r="I617" s="7"/>
      <c r="J617" s="14" t="s">
        <v>29</v>
      </c>
      <c r="K617" s="14"/>
      <c r="L617" s="7"/>
      <c r="M617" s="7"/>
      <c r="N617" s="37" t="s">
        <v>824</v>
      </c>
      <c r="O617" s="38"/>
    </row>
    <row r="618" spans="1:15" ht="12" thickTop="1" thickBot="1" x14ac:dyDescent="0.2">
      <c r="A618" s="50"/>
      <c r="B618" s="48"/>
      <c r="C618" s="6"/>
      <c r="D618" s="7" t="s">
        <v>825</v>
      </c>
      <c r="E618" s="7"/>
      <c r="F618" s="7"/>
      <c r="G618" s="8"/>
      <c r="H618" s="8"/>
      <c r="I618" s="7">
        <f>ROUND(SUM(I615:I617),2)</f>
        <v>50</v>
      </c>
      <c r="J618" s="14">
        <v>0</v>
      </c>
      <c r="K618" s="14">
        <f>ROUND(PRODUCT(I618:J618),2)</f>
        <v>0</v>
      </c>
      <c r="L618" s="7"/>
      <c r="M618" s="7"/>
      <c r="N618" s="37"/>
      <c r="O618" s="38"/>
    </row>
    <row r="619" spans="1:15" ht="12" thickTop="1" thickBot="1" x14ac:dyDescent="0.2">
      <c r="A619" s="50"/>
      <c r="B619" s="48"/>
      <c r="C619" s="6"/>
      <c r="D619" s="7" t="s">
        <v>826</v>
      </c>
      <c r="E619" s="7"/>
      <c r="F619" s="7"/>
      <c r="G619" s="8"/>
      <c r="H619" s="8"/>
      <c r="I619" s="7"/>
      <c r="J619" s="14" t="s">
        <v>29</v>
      </c>
      <c r="K619" s="14"/>
      <c r="L619" s="7"/>
      <c r="M619" s="7"/>
      <c r="N619" s="37"/>
      <c r="O619" s="38"/>
    </row>
    <row r="620" spans="1:15" ht="43.5" thickTop="1" thickBot="1" x14ac:dyDescent="0.2">
      <c r="A620" s="50"/>
      <c r="B620" s="48" t="s">
        <v>827</v>
      </c>
      <c r="C620" s="6" t="s">
        <v>828</v>
      </c>
      <c r="D620" s="13" t="s">
        <v>829</v>
      </c>
      <c r="E620" s="7"/>
      <c r="F620" s="7"/>
      <c r="G620" s="8"/>
      <c r="H620" s="8"/>
      <c r="I620" s="7"/>
      <c r="J620" s="14" t="s">
        <v>29</v>
      </c>
      <c r="K620" s="14"/>
      <c r="L620" s="7"/>
      <c r="M620" s="7"/>
      <c r="N620" s="37"/>
      <c r="O620" s="38"/>
    </row>
    <row r="621" spans="1:15" ht="12" thickTop="1" thickBot="1" x14ac:dyDescent="0.2">
      <c r="A621" s="50"/>
      <c r="B621" s="48"/>
      <c r="C621" s="6"/>
      <c r="D621" s="6" t="s">
        <v>830</v>
      </c>
      <c r="E621" s="7"/>
      <c r="F621" s="7"/>
      <c r="G621" s="8"/>
      <c r="H621" s="8"/>
      <c r="I621" s="7"/>
      <c r="J621" s="14" t="s">
        <v>29</v>
      </c>
      <c r="K621" s="14"/>
      <c r="L621" s="7"/>
      <c r="M621" s="7"/>
      <c r="N621" s="37"/>
      <c r="O621" s="38"/>
    </row>
    <row r="622" spans="1:15" ht="12" thickTop="1" thickBot="1" x14ac:dyDescent="0.2">
      <c r="A622" s="50"/>
      <c r="B622" s="48"/>
      <c r="C622" s="6"/>
      <c r="D622" s="6" t="s">
        <v>831</v>
      </c>
      <c r="E622" s="7"/>
      <c r="F622" s="7">
        <v>20</v>
      </c>
      <c r="G622" s="8"/>
      <c r="H622" s="8"/>
      <c r="I622" s="7">
        <f>ROUND(PRODUCT(E622:H622),2)</f>
        <v>20</v>
      </c>
      <c r="J622" s="14" t="s">
        <v>29</v>
      </c>
      <c r="K622" s="14"/>
      <c r="L622" s="7"/>
      <c r="M622" s="7"/>
      <c r="N622" s="37"/>
      <c r="O622" s="38"/>
    </row>
    <row r="623" spans="1:15" ht="12" thickTop="1" thickBot="1" x14ac:dyDescent="0.2">
      <c r="A623" s="50"/>
      <c r="B623" s="48"/>
      <c r="C623" s="6"/>
      <c r="D623" s="7"/>
      <c r="E623" s="7"/>
      <c r="F623" s="7"/>
      <c r="G623" s="8"/>
      <c r="H623" s="8"/>
      <c r="I623" s="7"/>
      <c r="J623" s="14" t="s">
        <v>29</v>
      </c>
      <c r="K623" s="14"/>
      <c r="L623" s="7"/>
      <c r="M623" s="7"/>
      <c r="N623" s="37" t="s">
        <v>832</v>
      </c>
      <c r="O623" s="38"/>
    </row>
    <row r="624" spans="1:15" ht="12" thickTop="1" thickBot="1" x14ac:dyDescent="0.2">
      <c r="A624" s="50"/>
      <c r="B624" s="48"/>
      <c r="C624" s="6"/>
      <c r="D624" s="7" t="s">
        <v>833</v>
      </c>
      <c r="E624" s="7"/>
      <c r="F624" s="7"/>
      <c r="G624" s="8"/>
      <c r="H624" s="8"/>
      <c r="I624" s="7">
        <f>ROUND(SUM(I621:I623),2)</f>
        <v>20</v>
      </c>
      <c r="J624" s="14">
        <v>0</v>
      </c>
      <c r="K624" s="14">
        <f>ROUND(PRODUCT(I624:J624),2)</f>
        <v>0</v>
      </c>
      <c r="L624" s="7"/>
      <c r="M624" s="7"/>
      <c r="N624" s="37"/>
      <c r="O624" s="38"/>
    </row>
    <row r="625" spans="1:15" ht="12" thickTop="1" thickBot="1" x14ac:dyDescent="0.2">
      <c r="A625" s="50"/>
      <c r="B625" s="48"/>
      <c r="C625" s="6"/>
      <c r="D625" s="7" t="s">
        <v>834</v>
      </c>
      <c r="E625" s="7"/>
      <c r="F625" s="7"/>
      <c r="G625" s="8"/>
      <c r="H625" s="8"/>
      <c r="I625" s="7"/>
      <c r="J625" s="14" t="s">
        <v>29</v>
      </c>
      <c r="K625" s="14"/>
      <c r="L625" s="7"/>
      <c r="M625" s="7"/>
      <c r="N625" s="37"/>
      <c r="O625" s="38"/>
    </row>
    <row r="626" spans="1:15" ht="85.5" thickTop="1" thickBot="1" x14ac:dyDescent="0.2">
      <c r="A626" s="50"/>
      <c r="B626" s="48" t="s">
        <v>835</v>
      </c>
      <c r="C626" s="6" t="s">
        <v>836</v>
      </c>
      <c r="D626" s="13" t="s">
        <v>837</v>
      </c>
      <c r="E626" s="7"/>
      <c r="F626" s="7"/>
      <c r="G626" s="8"/>
      <c r="H626" s="8"/>
      <c r="I626" s="7"/>
      <c r="J626" s="14" t="s">
        <v>29</v>
      </c>
      <c r="K626" s="14"/>
      <c r="L626" s="7"/>
      <c r="M626" s="7"/>
      <c r="N626" s="37"/>
      <c r="O626" s="38"/>
    </row>
    <row r="627" spans="1:15" ht="12" thickTop="1" thickBot="1" x14ac:dyDescent="0.2">
      <c r="A627" s="50"/>
      <c r="B627" s="48"/>
      <c r="C627" s="6"/>
      <c r="D627" s="6" t="s">
        <v>838</v>
      </c>
      <c r="E627" s="7"/>
      <c r="F627" s="7"/>
      <c r="G627" s="8"/>
      <c r="H627" s="8"/>
      <c r="I627" s="7"/>
      <c r="J627" s="14" t="s">
        <v>29</v>
      </c>
      <c r="K627" s="14"/>
      <c r="L627" s="7"/>
      <c r="M627" s="7"/>
      <c r="N627" s="37"/>
      <c r="O627" s="38"/>
    </row>
    <row r="628" spans="1:15" ht="12" thickTop="1" thickBot="1" x14ac:dyDescent="0.2">
      <c r="A628" s="50"/>
      <c r="B628" s="48"/>
      <c r="C628" s="6"/>
      <c r="D628" s="6" t="s">
        <v>839</v>
      </c>
      <c r="E628" s="7"/>
      <c r="F628" s="7">
        <v>435</v>
      </c>
      <c r="G628" s="8"/>
      <c r="H628" s="8"/>
      <c r="I628" s="7">
        <f>ROUND(PRODUCT(E628:H628),2)</f>
        <v>435</v>
      </c>
      <c r="J628" s="14" t="s">
        <v>29</v>
      </c>
      <c r="K628" s="14"/>
      <c r="L628" s="7"/>
      <c r="M628" s="7"/>
      <c r="N628" s="37"/>
      <c r="O628" s="38"/>
    </row>
    <row r="629" spans="1:15" ht="12" thickTop="1" thickBot="1" x14ac:dyDescent="0.2">
      <c r="A629" s="50"/>
      <c r="B629" s="48"/>
      <c r="C629" s="6"/>
      <c r="D629" s="7"/>
      <c r="E629" s="7"/>
      <c r="F629" s="7"/>
      <c r="G629" s="8"/>
      <c r="H629" s="8"/>
      <c r="I629" s="7"/>
      <c r="J629" s="14" t="s">
        <v>29</v>
      </c>
      <c r="K629" s="14"/>
      <c r="L629" s="7"/>
      <c r="M629" s="7"/>
      <c r="N629" s="37" t="s">
        <v>840</v>
      </c>
      <c r="O629" s="38"/>
    </row>
    <row r="630" spans="1:15" ht="12" thickTop="1" thickBot="1" x14ac:dyDescent="0.2">
      <c r="A630" s="50"/>
      <c r="B630" s="48"/>
      <c r="C630" s="6"/>
      <c r="D630" s="7" t="s">
        <v>841</v>
      </c>
      <c r="E630" s="7"/>
      <c r="F630" s="7"/>
      <c r="G630" s="8"/>
      <c r="H630" s="8"/>
      <c r="I630" s="7">
        <f>ROUND(SUM(I627:I629),2)</f>
        <v>435</v>
      </c>
      <c r="J630" s="14">
        <v>0</v>
      </c>
      <c r="K630" s="14">
        <f>ROUND(PRODUCT(I630:J630),2)</f>
        <v>0</v>
      </c>
      <c r="L630" s="7"/>
      <c r="M630" s="7"/>
      <c r="N630" s="37"/>
      <c r="O630" s="38"/>
    </row>
    <row r="631" spans="1:15" ht="12" thickTop="1" thickBot="1" x14ac:dyDescent="0.2">
      <c r="A631" s="50"/>
      <c r="B631" s="48"/>
      <c r="C631" s="6"/>
      <c r="D631" s="7" t="s">
        <v>842</v>
      </c>
      <c r="E631" s="7"/>
      <c r="F631" s="7"/>
      <c r="G631" s="8"/>
      <c r="H631" s="8"/>
      <c r="I631" s="7"/>
      <c r="J631" s="14" t="s">
        <v>29</v>
      </c>
      <c r="K631" s="14"/>
      <c r="L631" s="7"/>
      <c r="M631" s="7"/>
      <c r="N631" s="37"/>
      <c r="O631" s="38"/>
    </row>
    <row r="632" spans="1:15" ht="43.5" thickTop="1" thickBot="1" x14ac:dyDescent="0.2">
      <c r="A632" s="50"/>
      <c r="B632" s="48" t="s">
        <v>843</v>
      </c>
      <c r="C632" s="6" t="s">
        <v>844</v>
      </c>
      <c r="D632" s="13" t="s">
        <v>845</v>
      </c>
      <c r="E632" s="7"/>
      <c r="F632" s="7"/>
      <c r="G632" s="8"/>
      <c r="H632" s="8"/>
      <c r="I632" s="7"/>
      <c r="J632" s="14" t="s">
        <v>29</v>
      </c>
      <c r="K632" s="14"/>
      <c r="L632" s="7"/>
      <c r="M632" s="7"/>
      <c r="N632" s="37"/>
      <c r="O632" s="38"/>
    </row>
    <row r="633" spans="1:15" ht="12" thickTop="1" thickBot="1" x14ac:dyDescent="0.2">
      <c r="A633" s="50"/>
      <c r="B633" s="48"/>
      <c r="C633" s="6"/>
      <c r="D633" s="6" t="s">
        <v>846</v>
      </c>
      <c r="E633" s="7"/>
      <c r="F633" s="7"/>
      <c r="G633" s="8"/>
      <c r="H633" s="8"/>
      <c r="I633" s="7"/>
      <c r="J633" s="14" t="s">
        <v>29</v>
      </c>
      <c r="K633" s="14"/>
      <c r="L633" s="7"/>
      <c r="M633" s="7"/>
      <c r="N633" s="37"/>
      <c r="O633" s="38"/>
    </row>
    <row r="634" spans="1:15" ht="22.5" thickTop="1" thickBot="1" x14ac:dyDescent="0.2">
      <c r="A634" s="50"/>
      <c r="B634" s="48"/>
      <c r="C634" s="6"/>
      <c r="D634" s="6" t="s">
        <v>847</v>
      </c>
      <c r="E634" s="7"/>
      <c r="F634" s="7">
        <v>250</v>
      </c>
      <c r="G634" s="8"/>
      <c r="H634" s="8"/>
      <c r="I634" s="7">
        <f>ROUND(PRODUCT(E634:H634),2)</f>
        <v>250</v>
      </c>
      <c r="J634" s="14" t="s">
        <v>29</v>
      </c>
      <c r="K634" s="14"/>
      <c r="L634" s="7"/>
      <c r="M634" s="7"/>
      <c r="N634" s="37"/>
      <c r="O634" s="38"/>
    </row>
    <row r="635" spans="1:15" ht="12" thickTop="1" thickBot="1" x14ac:dyDescent="0.2">
      <c r="A635" s="50"/>
      <c r="B635" s="48"/>
      <c r="C635" s="6"/>
      <c r="D635" s="7"/>
      <c r="E635" s="7"/>
      <c r="F635" s="7"/>
      <c r="G635" s="8"/>
      <c r="H635" s="8"/>
      <c r="I635" s="7"/>
      <c r="J635" s="14" t="s">
        <v>29</v>
      </c>
      <c r="K635" s="14"/>
      <c r="L635" s="7"/>
      <c r="M635" s="7"/>
      <c r="N635" s="37" t="s">
        <v>848</v>
      </c>
      <c r="O635" s="38"/>
    </row>
    <row r="636" spans="1:15" ht="12" thickTop="1" thickBot="1" x14ac:dyDescent="0.2">
      <c r="A636" s="50"/>
      <c r="B636" s="48"/>
      <c r="C636" s="6"/>
      <c r="D636" s="7" t="s">
        <v>849</v>
      </c>
      <c r="E636" s="7"/>
      <c r="F636" s="7"/>
      <c r="G636" s="8"/>
      <c r="H636" s="8"/>
      <c r="I636" s="7">
        <f>ROUND(SUM(I633:I635),2)</f>
        <v>250</v>
      </c>
      <c r="J636" s="14">
        <v>0</v>
      </c>
      <c r="K636" s="14">
        <f>ROUND(PRODUCT(I636:J636),2)</f>
        <v>0</v>
      </c>
      <c r="L636" s="7"/>
      <c r="M636" s="7"/>
      <c r="N636" s="37"/>
      <c r="O636" s="38"/>
    </row>
    <row r="637" spans="1:15" ht="12" thickTop="1" thickBot="1" x14ac:dyDescent="0.2">
      <c r="A637" s="50"/>
      <c r="B637" s="48"/>
      <c r="C637" s="6"/>
      <c r="D637" s="7" t="s">
        <v>850</v>
      </c>
      <c r="E637" s="7"/>
      <c r="F637" s="7"/>
      <c r="G637" s="8"/>
      <c r="H637" s="8"/>
      <c r="I637" s="7"/>
      <c r="J637" s="14" t="s">
        <v>29</v>
      </c>
      <c r="K637" s="14"/>
      <c r="L637" s="7"/>
      <c r="M637" s="7"/>
      <c r="N637" s="37"/>
      <c r="O637" s="38"/>
    </row>
    <row r="638" spans="1:15" ht="33" thickTop="1" thickBot="1" x14ac:dyDescent="0.2">
      <c r="A638" s="50"/>
      <c r="B638" s="48" t="s">
        <v>851</v>
      </c>
      <c r="C638" s="6" t="s">
        <v>852</v>
      </c>
      <c r="D638" s="13" t="s">
        <v>853</v>
      </c>
      <c r="E638" s="7"/>
      <c r="F638" s="7"/>
      <c r="G638" s="8"/>
      <c r="H638" s="8"/>
      <c r="I638" s="7"/>
      <c r="J638" s="14" t="s">
        <v>29</v>
      </c>
      <c r="K638" s="14"/>
      <c r="L638" s="7"/>
      <c r="M638" s="7"/>
      <c r="N638" s="37"/>
      <c r="O638" s="38"/>
    </row>
    <row r="639" spans="1:15" ht="12" thickTop="1" thickBot="1" x14ac:dyDescent="0.2">
      <c r="A639" s="50"/>
      <c r="B639" s="48"/>
      <c r="C639" s="6"/>
      <c r="D639" s="6" t="s">
        <v>854</v>
      </c>
      <c r="E639" s="7"/>
      <c r="F639" s="7"/>
      <c r="G639" s="8"/>
      <c r="H639" s="8"/>
      <c r="I639" s="7"/>
      <c r="J639" s="14" t="s">
        <v>29</v>
      </c>
      <c r="K639" s="14"/>
      <c r="L639" s="7"/>
      <c r="M639" s="7"/>
      <c r="N639" s="37"/>
      <c r="O639" s="38"/>
    </row>
    <row r="640" spans="1:15" ht="12" thickTop="1" thickBot="1" x14ac:dyDescent="0.2">
      <c r="A640" s="50"/>
      <c r="B640" s="48"/>
      <c r="C640" s="6"/>
      <c r="D640" s="6" t="s">
        <v>855</v>
      </c>
      <c r="E640" s="7">
        <v>1</v>
      </c>
      <c r="F640" s="7"/>
      <c r="G640" s="8"/>
      <c r="H640" s="8"/>
      <c r="I640" s="7">
        <f>ROUND(PRODUCT(E640:H640),2)</f>
        <v>1</v>
      </c>
      <c r="J640" s="14" t="s">
        <v>29</v>
      </c>
      <c r="K640" s="14"/>
      <c r="L640" s="7"/>
      <c r="M640" s="7"/>
      <c r="N640" s="37"/>
      <c r="O640" s="38"/>
    </row>
    <row r="641" spans="1:15" ht="12" thickTop="1" thickBot="1" x14ac:dyDescent="0.2">
      <c r="A641" s="50"/>
      <c r="B641" s="48"/>
      <c r="C641" s="6"/>
      <c r="D641" s="7"/>
      <c r="E641" s="7"/>
      <c r="F641" s="7"/>
      <c r="G641" s="8"/>
      <c r="H641" s="8"/>
      <c r="I641" s="7"/>
      <c r="J641" s="14" t="s">
        <v>29</v>
      </c>
      <c r="K641" s="14"/>
      <c r="L641" s="7"/>
      <c r="M641" s="7"/>
      <c r="N641" s="37" t="s">
        <v>856</v>
      </c>
      <c r="O641" s="38"/>
    </row>
    <row r="642" spans="1:15" ht="12" thickTop="1" thickBot="1" x14ac:dyDescent="0.2">
      <c r="A642" s="50"/>
      <c r="B642" s="48"/>
      <c r="C642" s="6"/>
      <c r="D642" s="7" t="s">
        <v>857</v>
      </c>
      <c r="E642" s="7"/>
      <c r="F642" s="7"/>
      <c r="G642" s="8"/>
      <c r="H642" s="8"/>
      <c r="I642" s="7">
        <f>ROUND(SUM(I639:I641),2)</f>
        <v>1</v>
      </c>
      <c r="J642" s="14">
        <v>0</v>
      </c>
      <c r="K642" s="14">
        <f>ROUND(PRODUCT(I642:J642),2)</f>
        <v>0</v>
      </c>
      <c r="L642" s="7"/>
      <c r="M642" s="7"/>
      <c r="N642" s="37"/>
      <c r="O642" s="38"/>
    </row>
    <row r="643" spans="1:15" ht="12" thickTop="1" thickBot="1" x14ac:dyDescent="0.2">
      <c r="A643" s="50"/>
      <c r="B643" s="48"/>
      <c r="C643" s="6"/>
      <c r="D643" s="7" t="s">
        <v>858</v>
      </c>
      <c r="E643" s="7"/>
      <c r="F643" s="7"/>
      <c r="G643" s="8"/>
      <c r="H643" s="8"/>
      <c r="I643" s="7"/>
      <c r="J643" s="14" t="s">
        <v>29</v>
      </c>
      <c r="K643" s="14"/>
      <c r="L643" s="7"/>
      <c r="M643" s="7"/>
      <c r="N643" s="37"/>
      <c r="O643" s="38"/>
    </row>
    <row r="644" spans="1:15" ht="75" thickTop="1" thickBot="1" x14ac:dyDescent="0.2">
      <c r="A644" s="50"/>
      <c r="B644" s="48" t="s">
        <v>859</v>
      </c>
      <c r="C644" s="6" t="s">
        <v>860</v>
      </c>
      <c r="D644" s="13" t="s">
        <v>861</v>
      </c>
      <c r="E644" s="7"/>
      <c r="F644" s="7"/>
      <c r="G644" s="8"/>
      <c r="H644" s="8"/>
      <c r="I644" s="7"/>
      <c r="J644" s="14" t="s">
        <v>29</v>
      </c>
      <c r="K644" s="14"/>
      <c r="L644" s="7"/>
      <c r="M644" s="7"/>
      <c r="N644" s="37"/>
      <c r="O644" s="38"/>
    </row>
    <row r="645" spans="1:15" ht="12" thickTop="1" thickBot="1" x14ac:dyDescent="0.2">
      <c r="A645" s="50"/>
      <c r="B645" s="48"/>
      <c r="C645" s="6"/>
      <c r="D645" s="6" t="s">
        <v>862</v>
      </c>
      <c r="E645" s="7"/>
      <c r="F645" s="7"/>
      <c r="G645" s="8"/>
      <c r="H645" s="8"/>
      <c r="I645" s="7"/>
      <c r="J645" s="14" t="s">
        <v>29</v>
      </c>
      <c r="K645" s="14"/>
      <c r="L645" s="7"/>
      <c r="M645" s="7"/>
      <c r="N645" s="37"/>
      <c r="O645" s="38"/>
    </row>
    <row r="646" spans="1:15" ht="22.5" thickTop="1" thickBot="1" x14ac:dyDescent="0.2">
      <c r="A646" s="50"/>
      <c r="B646" s="48"/>
      <c r="C646" s="6"/>
      <c r="D646" s="6" t="s">
        <v>863</v>
      </c>
      <c r="E646" s="7"/>
      <c r="F646" s="7">
        <v>300</v>
      </c>
      <c r="G646" s="8"/>
      <c r="H646" s="8"/>
      <c r="I646" s="7">
        <f>ROUND(PRODUCT(E646:H646),2)</f>
        <v>300</v>
      </c>
      <c r="J646" s="14" t="s">
        <v>29</v>
      </c>
      <c r="K646" s="14"/>
      <c r="L646" s="7"/>
      <c r="M646" s="7"/>
      <c r="N646" s="37"/>
      <c r="O646" s="38"/>
    </row>
    <row r="647" spans="1:15" ht="12" thickTop="1" thickBot="1" x14ac:dyDescent="0.2">
      <c r="A647" s="50"/>
      <c r="B647" s="48"/>
      <c r="C647" s="6"/>
      <c r="D647" s="7"/>
      <c r="E647" s="7"/>
      <c r="F647" s="7"/>
      <c r="G647" s="8"/>
      <c r="H647" s="8"/>
      <c r="I647" s="7"/>
      <c r="J647" s="14" t="s">
        <v>29</v>
      </c>
      <c r="K647" s="14"/>
      <c r="L647" s="7"/>
      <c r="M647" s="7"/>
      <c r="N647" s="37" t="s">
        <v>864</v>
      </c>
      <c r="O647" s="38"/>
    </row>
    <row r="648" spans="1:15" ht="12" thickTop="1" thickBot="1" x14ac:dyDescent="0.2">
      <c r="A648" s="50"/>
      <c r="B648" s="48"/>
      <c r="C648" s="6"/>
      <c r="D648" s="7" t="s">
        <v>865</v>
      </c>
      <c r="E648" s="7"/>
      <c r="F648" s="7"/>
      <c r="G648" s="8"/>
      <c r="H648" s="8"/>
      <c r="I648" s="7">
        <f>ROUND(SUM(I645:I647),2)</f>
        <v>300</v>
      </c>
      <c r="J648" s="14">
        <v>0</v>
      </c>
      <c r="K648" s="14">
        <f>ROUND(PRODUCT(I648:J648),2)</f>
        <v>0</v>
      </c>
      <c r="L648" s="7"/>
      <c r="M648" s="7"/>
      <c r="N648" s="37"/>
      <c r="O648" s="38"/>
    </row>
    <row r="649" spans="1:15" ht="12" thickTop="1" thickBot="1" x14ac:dyDescent="0.2">
      <c r="A649" s="50"/>
      <c r="B649" s="48"/>
      <c r="C649" s="6"/>
      <c r="D649" s="7" t="s">
        <v>866</v>
      </c>
      <c r="E649" s="7"/>
      <c r="F649" s="7"/>
      <c r="G649" s="8"/>
      <c r="H649" s="8"/>
      <c r="I649" s="7"/>
      <c r="J649" s="14" t="s">
        <v>29</v>
      </c>
      <c r="K649" s="14"/>
      <c r="L649" s="7"/>
      <c r="M649" s="7"/>
      <c r="N649" s="37"/>
      <c r="O649" s="38"/>
    </row>
    <row r="650" spans="1:15" ht="43.5" thickTop="1" thickBot="1" x14ac:dyDescent="0.2">
      <c r="A650" s="50"/>
      <c r="B650" s="48" t="s">
        <v>867</v>
      </c>
      <c r="C650" s="6" t="s">
        <v>868</v>
      </c>
      <c r="D650" s="13" t="s">
        <v>869</v>
      </c>
      <c r="E650" s="7"/>
      <c r="F650" s="7"/>
      <c r="G650" s="8"/>
      <c r="H650" s="8"/>
      <c r="I650" s="7"/>
      <c r="J650" s="14" t="s">
        <v>29</v>
      </c>
      <c r="K650" s="14"/>
      <c r="L650" s="7"/>
      <c r="M650" s="7"/>
      <c r="N650" s="37"/>
      <c r="O650" s="38"/>
    </row>
    <row r="651" spans="1:15" ht="12" thickTop="1" thickBot="1" x14ac:dyDescent="0.2">
      <c r="A651" s="50"/>
      <c r="B651" s="48"/>
      <c r="C651" s="6"/>
      <c r="D651" s="6" t="s">
        <v>870</v>
      </c>
      <c r="E651" s="7"/>
      <c r="F651" s="7"/>
      <c r="G651" s="8"/>
      <c r="H651" s="8"/>
      <c r="I651" s="7"/>
      <c r="J651" s="14" t="s">
        <v>29</v>
      </c>
      <c r="K651" s="14"/>
      <c r="L651" s="7"/>
      <c r="M651" s="7"/>
      <c r="N651" s="37"/>
      <c r="O651" s="38"/>
    </row>
    <row r="652" spans="1:15" ht="22.5" thickTop="1" thickBot="1" x14ac:dyDescent="0.2">
      <c r="A652" s="50"/>
      <c r="B652" s="48"/>
      <c r="C652" s="6"/>
      <c r="D652" s="6" t="s">
        <v>871</v>
      </c>
      <c r="E652" s="7">
        <v>4</v>
      </c>
      <c r="F652" s="7"/>
      <c r="G652" s="8"/>
      <c r="H652" s="8"/>
      <c r="I652" s="7">
        <f>ROUND(PRODUCT(E652:H652),2)</f>
        <v>4</v>
      </c>
      <c r="J652" s="14" t="s">
        <v>29</v>
      </c>
      <c r="K652" s="14"/>
      <c r="L652" s="7"/>
      <c r="M652" s="7"/>
      <c r="N652" s="37"/>
      <c r="O652" s="38"/>
    </row>
    <row r="653" spans="1:15" ht="12" thickTop="1" thickBot="1" x14ac:dyDescent="0.2">
      <c r="A653" s="50"/>
      <c r="B653" s="48"/>
      <c r="C653" s="6"/>
      <c r="D653" s="7"/>
      <c r="E653" s="7"/>
      <c r="F653" s="7"/>
      <c r="G653" s="8"/>
      <c r="H653" s="8"/>
      <c r="I653" s="7"/>
      <c r="J653" s="14" t="s">
        <v>29</v>
      </c>
      <c r="K653" s="14"/>
      <c r="L653" s="7"/>
      <c r="M653" s="7"/>
      <c r="N653" s="37" t="s">
        <v>872</v>
      </c>
      <c r="O653" s="38"/>
    </row>
    <row r="654" spans="1:15" ht="12" thickTop="1" thickBot="1" x14ac:dyDescent="0.2">
      <c r="A654" s="50"/>
      <c r="B654" s="48"/>
      <c r="C654" s="6"/>
      <c r="D654" s="7" t="s">
        <v>873</v>
      </c>
      <c r="E654" s="7"/>
      <c r="F654" s="7"/>
      <c r="G654" s="8"/>
      <c r="H654" s="8"/>
      <c r="I654" s="7">
        <f>ROUND(SUM(I651:I653),2)</f>
        <v>4</v>
      </c>
      <c r="J654" s="14">
        <v>0</v>
      </c>
      <c r="K654" s="14">
        <f>ROUND(PRODUCT(I654:J654),2)</f>
        <v>0</v>
      </c>
      <c r="L654" s="7"/>
      <c r="M654" s="7"/>
      <c r="N654" s="37"/>
      <c r="O654" s="38"/>
    </row>
    <row r="655" spans="1:15" ht="12" thickTop="1" thickBot="1" x14ac:dyDescent="0.2">
      <c r="A655" s="50"/>
      <c r="B655" s="48"/>
      <c r="C655" s="6"/>
      <c r="D655" s="7" t="s">
        <v>874</v>
      </c>
      <c r="E655" s="7"/>
      <c r="F655" s="7"/>
      <c r="G655" s="8"/>
      <c r="H655" s="8"/>
      <c r="I655" s="7"/>
      <c r="J655" s="14" t="s">
        <v>29</v>
      </c>
      <c r="K655" s="14"/>
      <c r="L655" s="7"/>
      <c r="M655" s="7"/>
      <c r="N655" s="37"/>
      <c r="O655" s="38"/>
    </row>
    <row r="656" spans="1:15" ht="12" thickTop="1" thickBot="1" x14ac:dyDescent="0.2">
      <c r="A656" s="50"/>
      <c r="B656" s="48" t="s">
        <v>875</v>
      </c>
      <c r="C656" s="6" t="s">
        <v>876</v>
      </c>
      <c r="D656" s="13" t="s">
        <v>877</v>
      </c>
      <c r="E656" s="7"/>
      <c r="F656" s="7"/>
      <c r="G656" s="8"/>
      <c r="H656" s="8"/>
      <c r="I656" s="7"/>
      <c r="J656" s="14" t="s">
        <v>29</v>
      </c>
      <c r="K656" s="14"/>
      <c r="L656" s="7"/>
      <c r="M656" s="7"/>
      <c r="N656" s="37"/>
      <c r="O656" s="38"/>
    </row>
    <row r="657" spans="1:15" ht="12" thickTop="1" thickBot="1" x14ac:dyDescent="0.2">
      <c r="A657" s="50"/>
      <c r="B657" s="48"/>
      <c r="C657" s="6"/>
      <c r="D657" s="6" t="s">
        <v>878</v>
      </c>
      <c r="E657" s="7"/>
      <c r="F657" s="7"/>
      <c r="G657" s="8"/>
      <c r="H657" s="8"/>
      <c r="I657" s="7"/>
      <c r="J657" s="14" t="s">
        <v>29</v>
      </c>
      <c r="K657" s="14"/>
      <c r="L657" s="7"/>
      <c r="M657" s="7"/>
      <c r="N657" s="37"/>
      <c r="O657" s="38"/>
    </row>
    <row r="658" spans="1:15" ht="22.5" thickTop="1" thickBot="1" x14ac:dyDescent="0.2">
      <c r="A658" s="50"/>
      <c r="B658" s="48"/>
      <c r="C658" s="6"/>
      <c r="D658" s="6" t="s">
        <v>879</v>
      </c>
      <c r="E658" s="7">
        <v>32</v>
      </c>
      <c r="F658" s="7"/>
      <c r="G658" s="8"/>
      <c r="H658" s="8"/>
      <c r="I658" s="7">
        <f>ROUND(PRODUCT(E658:H658),2)</f>
        <v>32</v>
      </c>
      <c r="J658" s="14" t="s">
        <v>29</v>
      </c>
      <c r="K658" s="14"/>
      <c r="L658" s="7"/>
      <c r="M658" s="7"/>
      <c r="N658" s="37"/>
      <c r="O658" s="38"/>
    </row>
    <row r="659" spans="1:15" ht="12" thickTop="1" thickBot="1" x14ac:dyDescent="0.2">
      <c r="A659" s="50"/>
      <c r="B659" s="48"/>
      <c r="C659" s="6"/>
      <c r="D659" s="7"/>
      <c r="E659" s="7"/>
      <c r="F659" s="7"/>
      <c r="G659" s="8"/>
      <c r="H659" s="8"/>
      <c r="I659" s="7"/>
      <c r="J659" s="14" t="s">
        <v>29</v>
      </c>
      <c r="K659" s="14"/>
      <c r="L659" s="7"/>
      <c r="M659" s="7"/>
      <c r="N659" s="37" t="s">
        <v>880</v>
      </c>
      <c r="O659" s="38"/>
    </row>
    <row r="660" spans="1:15" ht="12" thickTop="1" thickBot="1" x14ac:dyDescent="0.2">
      <c r="A660" s="50"/>
      <c r="B660" s="48"/>
      <c r="C660" s="6"/>
      <c r="D660" s="7" t="s">
        <v>881</v>
      </c>
      <c r="E660" s="7"/>
      <c r="F660" s="7"/>
      <c r="G660" s="8"/>
      <c r="H660" s="8"/>
      <c r="I660" s="7">
        <f>ROUND(SUM(I657:I659),2)</f>
        <v>32</v>
      </c>
      <c r="J660" s="14">
        <v>0</v>
      </c>
      <c r="K660" s="14">
        <f>ROUND(PRODUCT(I660:J660),2)</f>
        <v>0</v>
      </c>
      <c r="L660" s="7"/>
      <c r="M660" s="7"/>
      <c r="N660" s="37"/>
      <c r="O660" s="38"/>
    </row>
    <row r="661" spans="1:15" ht="12" thickTop="1" thickBot="1" x14ac:dyDescent="0.2">
      <c r="A661" s="50"/>
      <c r="B661" s="48"/>
      <c r="C661" s="6"/>
      <c r="D661" s="7" t="s">
        <v>882</v>
      </c>
      <c r="E661" s="7"/>
      <c r="F661" s="7"/>
      <c r="G661" s="8"/>
      <c r="H661" s="8"/>
      <c r="I661" s="7"/>
      <c r="J661" s="14" t="s">
        <v>29</v>
      </c>
      <c r="K661" s="14"/>
      <c r="L661" s="7"/>
      <c r="M661" s="7"/>
      <c r="N661" s="37"/>
      <c r="O661" s="38"/>
    </row>
    <row r="662" spans="1:15" ht="22.5" thickTop="1" thickBot="1" x14ac:dyDescent="0.2">
      <c r="A662" s="50"/>
      <c r="B662" s="48" t="s">
        <v>883</v>
      </c>
      <c r="C662" s="6" t="s">
        <v>884</v>
      </c>
      <c r="D662" s="13" t="s">
        <v>885</v>
      </c>
      <c r="E662" s="7"/>
      <c r="F662" s="7"/>
      <c r="G662" s="8"/>
      <c r="H662" s="8"/>
      <c r="I662" s="7"/>
      <c r="J662" s="14" t="s">
        <v>29</v>
      </c>
      <c r="K662" s="14"/>
      <c r="L662" s="7"/>
      <c r="M662" s="7"/>
      <c r="N662" s="37"/>
      <c r="O662" s="38"/>
    </row>
    <row r="663" spans="1:15" ht="12" thickTop="1" thickBot="1" x14ac:dyDescent="0.2">
      <c r="A663" s="50"/>
      <c r="B663" s="48"/>
      <c r="C663" s="6"/>
      <c r="D663" s="6" t="s">
        <v>886</v>
      </c>
      <c r="E663" s="7"/>
      <c r="F663" s="7"/>
      <c r="G663" s="8"/>
      <c r="H663" s="8"/>
      <c r="I663" s="7"/>
      <c r="J663" s="14" t="s">
        <v>29</v>
      </c>
      <c r="K663" s="14"/>
      <c r="L663" s="7"/>
      <c r="M663" s="7"/>
      <c r="N663" s="37"/>
      <c r="O663" s="38"/>
    </row>
    <row r="664" spans="1:15" ht="22.5" thickTop="1" thickBot="1" x14ac:dyDescent="0.2">
      <c r="A664" s="50"/>
      <c r="B664" s="48"/>
      <c r="C664" s="6"/>
      <c r="D664" s="6" t="s">
        <v>887</v>
      </c>
      <c r="E664" s="7">
        <v>32</v>
      </c>
      <c r="F664" s="7"/>
      <c r="G664" s="8"/>
      <c r="H664" s="8"/>
      <c r="I664" s="7">
        <f>ROUND(PRODUCT(E664:H664),2)</f>
        <v>32</v>
      </c>
      <c r="J664" s="14" t="s">
        <v>29</v>
      </c>
      <c r="K664" s="14"/>
      <c r="L664" s="7"/>
      <c r="M664" s="7"/>
      <c r="N664" s="37"/>
      <c r="O664" s="38"/>
    </row>
    <row r="665" spans="1:15" ht="12" thickTop="1" thickBot="1" x14ac:dyDescent="0.2">
      <c r="A665" s="50"/>
      <c r="B665" s="48"/>
      <c r="C665" s="6"/>
      <c r="D665" s="7"/>
      <c r="E665" s="7"/>
      <c r="F665" s="7"/>
      <c r="G665" s="8"/>
      <c r="H665" s="8"/>
      <c r="I665" s="7"/>
      <c r="J665" s="14" t="s">
        <v>29</v>
      </c>
      <c r="K665" s="14"/>
      <c r="L665" s="7"/>
      <c r="M665" s="7"/>
      <c r="N665" s="37" t="s">
        <v>888</v>
      </c>
      <c r="O665" s="38"/>
    </row>
    <row r="666" spans="1:15" ht="12" thickTop="1" thickBot="1" x14ac:dyDescent="0.2">
      <c r="A666" s="50"/>
      <c r="B666" s="48"/>
      <c r="C666" s="6"/>
      <c r="D666" s="7" t="s">
        <v>889</v>
      </c>
      <c r="E666" s="7"/>
      <c r="F666" s="7"/>
      <c r="G666" s="8"/>
      <c r="H666" s="8"/>
      <c r="I666" s="7">
        <f>ROUND(SUM(I663:I665),2)</f>
        <v>32</v>
      </c>
      <c r="J666" s="14">
        <v>0</v>
      </c>
      <c r="K666" s="14">
        <f>ROUND(PRODUCT(I666:J666),2)</f>
        <v>0</v>
      </c>
      <c r="L666" s="7"/>
      <c r="M666" s="7"/>
      <c r="N666" s="37"/>
      <c r="O666" s="38"/>
    </row>
    <row r="667" spans="1:15" ht="12" thickTop="1" thickBot="1" x14ac:dyDescent="0.2">
      <c r="A667" s="50"/>
      <c r="B667" s="48"/>
      <c r="C667" s="6"/>
      <c r="D667" s="7" t="s">
        <v>890</v>
      </c>
      <c r="E667" s="7"/>
      <c r="F667" s="7"/>
      <c r="G667" s="8"/>
      <c r="H667" s="8"/>
      <c r="I667" s="7"/>
      <c r="J667" s="14" t="s">
        <v>29</v>
      </c>
      <c r="K667" s="14"/>
      <c r="L667" s="7"/>
      <c r="M667" s="7"/>
      <c r="N667" s="37"/>
      <c r="O667" s="38"/>
    </row>
    <row r="668" spans="1:15" ht="54" thickTop="1" thickBot="1" x14ac:dyDescent="0.2">
      <c r="A668" s="50"/>
      <c r="B668" s="48" t="s">
        <v>891</v>
      </c>
      <c r="C668" s="6" t="s">
        <v>892</v>
      </c>
      <c r="D668" s="13" t="s">
        <v>893</v>
      </c>
      <c r="E668" s="7"/>
      <c r="F668" s="7"/>
      <c r="G668" s="8"/>
      <c r="H668" s="8"/>
      <c r="I668" s="7"/>
      <c r="J668" s="14" t="s">
        <v>29</v>
      </c>
      <c r="K668" s="14"/>
      <c r="L668" s="7"/>
      <c r="M668" s="7"/>
      <c r="N668" s="37"/>
      <c r="O668" s="38"/>
    </row>
    <row r="669" spans="1:15" ht="12" thickTop="1" thickBot="1" x14ac:dyDescent="0.2">
      <c r="A669" s="50"/>
      <c r="B669" s="48"/>
      <c r="C669" s="6"/>
      <c r="D669" s="6" t="s">
        <v>894</v>
      </c>
      <c r="E669" s="7"/>
      <c r="F669" s="7"/>
      <c r="G669" s="8"/>
      <c r="H669" s="8"/>
      <c r="I669" s="7"/>
      <c r="J669" s="14" t="s">
        <v>29</v>
      </c>
      <c r="K669" s="14"/>
      <c r="L669" s="7"/>
      <c r="M669" s="7"/>
      <c r="N669" s="37"/>
      <c r="O669" s="38"/>
    </row>
    <row r="670" spans="1:15" ht="12" thickTop="1" thickBot="1" x14ac:dyDescent="0.2">
      <c r="A670" s="50"/>
      <c r="B670" s="48"/>
      <c r="C670" s="6"/>
      <c r="D670" s="6" t="s">
        <v>895</v>
      </c>
      <c r="E670" s="7">
        <v>42.06</v>
      </c>
      <c r="F670" s="7"/>
      <c r="G670" s="8"/>
      <c r="H670" s="8"/>
      <c r="I670" s="7">
        <f>ROUND(PRODUCT(E670:H670),2)</f>
        <v>42.06</v>
      </c>
      <c r="J670" s="14" t="s">
        <v>29</v>
      </c>
      <c r="K670" s="14"/>
      <c r="L670" s="7"/>
      <c r="M670" s="7"/>
      <c r="N670" s="37"/>
      <c r="O670" s="38"/>
    </row>
    <row r="671" spans="1:15" ht="12" thickTop="1" thickBot="1" x14ac:dyDescent="0.2">
      <c r="A671" s="50"/>
      <c r="B671" s="48"/>
      <c r="C671" s="6"/>
      <c r="D671" s="7"/>
      <c r="E671" s="7"/>
      <c r="F671" s="7"/>
      <c r="G671" s="8"/>
      <c r="H671" s="8"/>
      <c r="I671" s="7"/>
      <c r="J671" s="14" t="s">
        <v>29</v>
      </c>
      <c r="K671" s="14"/>
      <c r="L671" s="7"/>
      <c r="M671" s="7"/>
      <c r="N671" s="37" t="s">
        <v>896</v>
      </c>
      <c r="O671" s="38"/>
    </row>
    <row r="672" spans="1:15" ht="12" thickTop="1" thickBot="1" x14ac:dyDescent="0.2">
      <c r="A672" s="50"/>
      <c r="B672" s="48"/>
      <c r="C672" s="6"/>
      <c r="D672" s="7" t="s">
        <v>897</v>
      </c>
      <c r="E672" s="7"/>
      <c r="F672" s="7"/>
      <c r="G672" s="8"/>
      <c r="H672" s="8"/>
      <c r="I672" s="7">
        <f>ROUND(SUM(I669:I671),2)</f>
        <v>42.06</v>
      </c>
      <c r="J672" s="14">
        <v>0</v>
      </c>
      <c r="K672" s="14">
        <f>ROUND(PRODUCT(I672:J672),2)</f>
        <v>0</v>
      </c>
      <c r="L672" s="7"/>
      <c r="M672" s="7"/>
      <c r="N672" s="37"/>
      <c r="O672" s="38"/>
    </row>
    <row r="673" spans="1:15" ht="12" thickTop="1" thickBot="1" x14ac:dyDescent="0.2">
      <c r="A673" s="50"/>
      <c r="B673" s="48"/>
      <c r="C673" s="6"/>
      <c r="D673" s="7" t="s">
        <v>898</v>
      </c>
      <c r="E673" s="7"/>
      <c r="F673" s="7"/>
      <c r="G673" s="8"/>
      <c r="H673" s="8"/>
      <c r="I673" s="7"/>
      <c r="J673" s="14" t="s">
        <v>29</v>
      </c>
      <c r="K673" s="14"/>
      <c r="L673" s="7"/>
      <c r="M673" s="7"/>
      <c r="N673" s="37"/>
      <c r="O673" s="38"/>
    </row>
    <row r="674" spans="1:15" ht="33" thickTop="1" thickBot="1" x14ac:dyDescent="0.2">
      <c r="A674" s="50"/>
      <c r="B674" s="48" t="s">
        <v>899</v>
      </c>
      <c r="C674" s="6" t="s">
        <v>900</v>
      </c>
      <c r="D674" s="13" t="s">
        <v>901</v>
      </c>
      <c r="E674" s="7"/>
      <c r="F674" s="7"/>
      <c r="G674" s="8"/>
      <c r="H674" s="8"/>
      <c r="I674" s="7"/>
      <c r="J674" s="14" t="s">
        <v>29</v>
      </c>
      <c r="K674" s="14"/>
      <c r="L674" s="7"/>
      <c r="M674" s="7"/>
      <c r="N674" s="37"/>
      <c r="O674" s="38"/>
    </row>
    <row r="675" spans="1:15" ht="12" thickTop="1" thickBot="1" x14ac:dyDescent="0.2">
      <c r="A675" s="50"/>
      <c r="B675" s="48"/>
      <c r="C675" s="6"/>
      <c r="D675" s="6" t="s">
        <v>902</v>
      </c>
      <c r="E675" s="7"/>
      <c r="F675" s="7"/>
      <c r="G675" s="8"/>
      <c r="H675" s="8"/>
      <c r="I675" s="7"/>
      <c r="J675" s="14" t="s">
        <v>29</v>
      </c>
      <c r="K675" s="14"/>
      <c r="L675" s="7"/>
      <c r="M675" s="7"/>
      <c r="N675" s="37"/>
      <c r="O675" s="38"/>
    </row>
    <row r="676" spans="1:15" ht="12" thickTop="1" thickBot="1" x14ac:dyDescent="0.2">
      <c r="A676" s="50"/>
      <c r="B676" s="48"/>
      <c r="C676" s="6"/>
      <c r="D676" s="6" t="s">
        <v>903</v>
      </c>
      <c r="E676" s="7">
        <v>2</v>
      </c>
      <c r="F676" s="7">
        <v>4.5</v>
      </c>
      <c r="G676" s="8"/>
      <c r="H676" s="8">
        <v>1E-3</v>
      </c>
      <c r="I676" s="7">
        <f>ROUND(PRODUCT(E676:H676,42.06),2)</f>
        <v>0.38</v>
      </c>
      <c r="J676" s="14" t="s">
        <v>29</v>
      </c>
      <c r="K676" s="14"/>
      <c r="L676" s="7"/>
      <c r="M676" s="7"/>
      <c r="N676" s="37"/>
      <c r="O676" s="38"/>
    </row>
    <row r="677" spans="1:15" ht="12" thickTop="1" thickBot="1" x14ac:dyDescent="0.2">
      <c r="A677" s="50"/>
      <c r="B677" s="48"/>
      <c r="C677" s="6"/>
      <c r="D677" s="7"/>
      <c r="E677" s="7"/>
      <c r="F677" s="7"/>
      <c r="G677" s="8"/>
      <c r="H677" s="8"/>
      <c r="I677" s="7"/>
      <c r="J677" s="14" t="s">
        <v>29</v>
      </c>
      <c r="K677" s="14"/>
      <c r="L677" s="7"/>
      <c r="M677" s="7"/>
      <c r="N677" s="37" t="s">
        <v>904</v>
      </c>
      <c r="O677" s="38"/>
    </row>
    <row r="678" spans="1:15" ht="12" thickTop="1" thickBot="1" x14ac:dyDescent="0.2">
      <c r="A678" s="50"/>
      <c r="B678" s="48"/>
      <c r="C678" s="6"/>
      <c r="D678" s="7" t="s">
        <v>905</v>
      </c>
      <c r="E678" s="7"/>
      <c r="F678" s="7"/>
      <c r="G678" s="8"/>
      <c r="H678" s="8"/>
      <c r="I678" s="7">
        <f>ROUND(SUM(I675:I677),2)</f>
        <v>0.38</v>
      </c>
      <c r="J678" s="14">
        <v>0</v>
      </c>
      <c r="K678" s="14">
        <f>ROUND(PRODUCT(I678:J678),2)</f>
        <v>0</v>
      </c>
      <c r="L678" s="7"/>
      <c r="M678" s="7"/>
      <c r="N678" s="37"/>
      <c r="O678" s="38"/>
    </row>
    <row r="679" spans="1:15" ht="12" thickTop="1" thickBot="1" x14ac:dyDescent="0.2">
      <c r="A679" s="50"/>
      <c r="B679" s="48"/>
      <c r="C679" s="6"/>
      <c r="D679" s="7" t="s">
        <v>906</v>
      </c>
      <c r="E679" s="7"/>
      <c r="F679" s="7"/>
      <c r="G679" s="8"/>
      <c r="H679" s="8"/>
      <c r="I679" s="7"/>
      <c r="J679" s="14" t="s">
        <v>29</v>
      </c>
      <c r="K679" s="14"/>
      <c r="L679" s="7"/>
      <c r="M679" s="7"/>
      <c r="N679" s="37"/>
      <c r="O679" s="38"/>
    </row>
    <row r="680" spans="1:15" ht="54" thickTop="1" thickBot="1" x14ac:dyDescent="0.2">
      <c r="A680" s="50"/>
      <c r="B680" s="48" t="s">
        <v>907</v>
      </c>
      <c r="C680" s="6" t="s">
        <v>908</v>
      </c>
      <c r="D680" s="13" t="s">
        <v>909</v>
      </c>
      <c r="E680" s="7"/>
      <c r="F680" s="7"/>
      <c r="G680" s="8"/>
      <c r="H680" s="8"/>
      <c r="I680" s="7"/>
      <c r="J680" s="14" t="s">
        <v>29</v>
      </c>
      <c r="K680" s="14"/>
      <c r="L680" s="7"/>
      <c r="M680" s="7"/>
      <c r="N680" s="37"/>
      <c r="O680" s="38"/>
    </row>
    <row r="681" spans="1:15" ht="12" thickTop="1" thickBot="1" x14ac:dyDescent="0.2">
      <c r="A681" s="50"/>
      <c r="B681" s="48"/>
      <c r="C681" s="6"/>
      <c r="D681" s="6" t="s">
        <v>910</v>
      </c>
      <c r="E681" s="7"/>
      <c r="F681" s="7"/>
      <c r="G681" s="8"/>
      <c r="H681" s="8"/>
      <c r="I681" s="7"/>
      <c r="J681" s="14" t="s">
        <v>29</v>
      </c>
      <c r="K681" s="14"/>
      <c r="L681" s="7"/>
      <c r="M681" s="7"/>
      <c r="N681" s="37"/>
      <c r="O681" s="38"/>
    </row>
    <row r="682" spans="1:15" ht="12" thickTop="1" thickBot="1" x14ac:dyDescent="0.2">
      <c r="A682" s="50"/>
      <c r="B682" s="48"/>
      <c r="C682" s="6"/>
      <c r="D682" s="6" t="s">
        <v>911</v>
      </c>
      <c r="E682" s="7">
        <v>1762</v>
      </c>
      <c r="F682" s="7"/>
      <c r="G682" s="8"/>
      <c r="H682" s="8"/>
      <c r="I682" s="7">
        <f>ROUND(PRODUCT(E682:H682),2)</f>
        <v>1762</v>
      </c>
      <c r="J682" s="14" t="s">
        <v>29</v>
      </c>
      <c r="K682" s="14"/>
      <c r="L682" s="7"/>
      <c r="M682" s="7"/>
      <c r="N682" s="37"/>
      <c r="O682" s="38"/>
    </row>
    <row r="683" spans="1:15" ht="12" thickTop="1" thickBot="1" x14ac:dyDescent="0.2">
      <c r="A683" s="50"/>
      <c r="B683" s="48"/>
      <c r="C683" s="6"/>
      <c r="D683" s="7"/>
      <c r="E683" s="7"/>
      <c r="F683" s="7"/>
      <c r="G683" s="8"/>
      <c r="H683" s="8"/>
      <c r="I683" s="7"/>
      <c r="J683" s="14" t="s">
        <v>29</v>
      </c>
      <c r="K683" s="14"/>
      <c r="L683" s="7"/>
      <c r="M683" s="7"/>
      <c r="N683" s="37" t="s">
        <v>912</v>
      </c>
      <c r="O683" s="38"/>
    </row>
    <row r="684" spans="1:15" ht="12" thickTop="1" thickBot="1" x14ac:dyDescent="0.2">
      <c r="A684" s="50"/>
      <c r="B684" s="48"/>
      <c r="C684" s="6"/>
      <c r="D684" s="7" t="s">
        <v>913</v>
      </c>
      <c r="E684" s="7"/>
      <c r="F684" s="7"/>
      <c r="G684" s="8"/>
      <c r="H684" s="8"/>
      <c r="I684" s="7">
        <f>ROUND(SUM(I681:I683),2)</f>
        <v>1762</v>
      </c>
      <c r="J684" s="14">
        <v>0</v>
      </c>
      <c r="K684" s="14">
        <f>ROUND(PRODUCT(I684:J684),2)</f>
        <v>0</v>
      </c>
      <c r="L684" s="7"/>
      <c r="M684" s="7"/>
      <c r="N684" s="37"/>
      <c r="O684" s="38"/>
    </row>
    <row r="685" spans="1:15" ht="12" thickTop="1" thickBot="1" x14ac:dyDescent="0.2">
      <c r="A685" s="50"/>
      <c r="B685" s="48"/>
      <c r="C685" s="6"/>
      <c r="D685" s="7" t="s">
        <v>914</v>
      </c>
      <c r="E685" s="7"/>
      <c r="F685" s="7"/>
      <c r="G685" s="8"/>
      <c r="H685" s="8"/>
      <c r="I685" s="7"/>
      <c r="J685" s="14" t="s">
        <v>29</v>
      </c>
      <c r="K685" s="14"/>
      <c r="L685" s="7"/>
      <c r="M685" s="7"/>
      <c r="N685" s="37"/>
      <c r="O685" s="38"/>
    </row>
    <row r="686" spans="1:15" ht="253.5" thickTop="1" thickBot="1" x14ac:dyDescent="0.2">
      <c r="A686" s="50"/>
      <c r="B686" s="48" t="s">
        <v>915</v>
      </c>
      <c r="C686" s="6" t="s">
        <v>916</v>
      </c>
      <c r="D686" s="13" t="s">
        <v>917</v>
      </c>
      <c r="E686" s="7"/>
      <c r="F686" s="7"/>
      <c r="G686" s="8"/>
      <c r="H686" s="8"/>
      <c r="I686" s="7"/>
      <c r="J686" s="14" t="s">
        <v>29</v>
      </c>
      <c r="K686" s="14"/>
      <c r="L686" s="7"/>
      <c r="M686" s="7"/>
      <c r="N686" s="37"/>
      <c r="O686" s="38"/>
    </row>
    <row r="687" spans="1:15" ht="12" thickTop="1" thickBot="1" x14ac:dyDescent="0.2">
      <c r="A687" s="50"/>
      <c r="B687" s="48"/>
      <c r="C687" s="6"/>
      <c r="D687" s="6" t="s">
        <v>918</v>
      </c>
      <c r="E687" s="7"/>
      <c r="F687" s="7"/>
      <c r="G687" s="8"/>
      <c r="H687" s="8"/>
      <c r="I687" s="7"/>
      <c r="J687" s="14" t="s">
        <v>29</v>
      </c>
      <c r="K687" s="14"/>
      <c r="L687" s="7"/>
      <c r="M687" s="7"/>
      <c r="N687" s="37"/>
      <c r="O687" s="38"/>
    </row>
    <row r="688" spans="1:15" ht="12" thickTop="1" thickBot="1" x14ac:dyDescent="0.2">
      <c r="A688" s="50"/>
      <c r="B688" s="48"/>
      <c r="C688" s="6"/>
      <c r="D688" s="6" t="s">
        <v>919</v>
      </c>
      <c r="E688" s="7">
        <v>1</v>
      </c>
      <c r="F688" s="7"/>
      <c r="G688" s="8"/>
      <c r="H688" s="8"/>
      <c r="I688" s="7">
        <f>ROUND(PRODUCT(E688:H688),2)</f>
        <v>1</v>
      </c>
      <c r="J688" s="14" t="s">
        <v>29</v>
      </c>
      <c r="K688" s="14"/>
      <c r="L688" s="7"/>
      <c r="M688" s="7"/>
      <c r="N688" s="37"/>
      <c r="O688" s="38"/>
    </row>
    <row r="689" spans="1:15" ht="12" thickTop="1" thickBot="1" x14ac:dyDescent="0.2">
      <c r="A689" s="50"/>
      <c r="B689" s="48"/>
      <c r="C689" s="6"/>
      <c r="D689" s="7"/>
      <c r="E689" s="7"/>
      <c r="F689" s="7"/>
      <c r="G689" s="8"/>
      <c r="H689" s="8"/>
      <c r="I689" s="7"/>
      <c r="J689" s="14" t="s">
        <v>29</v>
      </c>
      <c r="K689" s="14"/>
      <c r="L689" s="7"/>
      <c r="M689" s="7"/>
      <c r="N689" s="37" t="s">
        <v>920</v>
      </c>
      <c r="O689" s="38"/>
    </row>
    <row r="690" spans="1:15" ht="12" thickTop="1" thickBot="1" x14ac:dyDescent="0.2">
      <c r="A690" s="50"/>
      <c r="B690" s="48"/>
      <c r="C690" s="6"/>
      <c r="D690" s="7" t="s">
        <v>921</v>
      </c>
      <c r="E690" s="7"/>
      <c r="F690" s="7"/>
      <c r="G690" s="8"/>
      <c r="H690" s="8"/>
      <c r="I690" s="7">
        <f>ROUND(SUM(I687:I689),2)</f>
        <v>1</v>
      </c>
      <c r="J690" s="14">
        <v>0</v>
      </c>
      <c r="K690" s="14">
        <f>ROUND(PRODUCT(I690:J690),2)</f>
        <v>0</v>
      </c>
      <c r="L690" s="7"/>
      <c r="M690" s="7"/>
      <c r="N690" s="37"/>
      <c r="O690" s="38"/>
    </row>
    <row r="691" spans="1:15" ht="12" thickTop="1" thickBot="1" x14ac:dyDescent="0.2">
      <c r="A691" s="50"/>
      <c r="B691" s="48"/>
      <c r="C691" s="6"/>
      <c r="D691" s="7" t="s">
        <v>922</v>
      </c>
      <c r="E691" s="7"/>
      <c r="F691" s="7"/>
      <c r="G691" s="8"/>
      <c r="H691" s="8"/>
      <c r="I691" s="7"/>
      <c r="J691" s="14" t="s">
        <v>29</v>
      </c>
      <c r="K691" s="14"/>
      <c r="L691" s="7"/>
      <c r="M691" s="7"/>
      <c r="N691" s="37"/>
      <c r="O691" s="38"/>
    </row>
    <row r="692" spans="1:15" ht="148.5" thickTop="1" thickBot="1" x14ac:dyDescent="0.2">
      <c r="A692" s="50"/>
      <c r="B692" s="48" t="s">
        <v>923</v>
      </c>
      <c r="C692" s="6" t="s">
        <v>924</v>
      </c>
      <c r="D692" s="13" t="s">
        <v>925</v>
      </c>
      <c r="E692" s="7"/>
      <c r="F692" s="7"/>
      <c r="G692" s="8"/>
      <c r="H692" s="8"/>
      <c r="I692" s="7"/>
      <c r="J692" s="14" t="s">
        <v>29</v>
      </c>
      <c r="K692" s="14"/>
      <c r="L692" s="7"/>
      <c r="M692" s="7"/>
      <c r="N692" s="37"/>
      <c r="O692" s="38"/>
    </row>
    <row r="693" spans="1:15" ht="12" thickTop="1" thickBot="1" x14ac:dyDescent="0.2">
      <c r="A693" s="50"/>
      <c r="B693" s="48"/>
      <c r="C693" s="6"/>
      <c r="D693" s="6" t="s">
        <v>926</v>
      </c>
      <c r="E693" s="7"/>
      <c r="F693" s="7"/>
      <c r="G693" s="8"/>
      <c r="H693" s="8"/>
      <c r="I693" s="7"/>
      <c r="J693" s="14" t="s">
        <v>29</v>
      </c>
      <c r="K693" s="14"/>
      <c r="L693" s="7"/>
      <c r="M693" s="7"/>
      <c r="N693" s="37"/>
      <c r="O693" s="38"/>
    </row>
    <row r="694" spans="1:15" ht="12" thickTop="1" thickBot="1" x14ac:dyDescent="0.2">
      <c r="A694" s="50"/>
      <c r="B694" s="48"/>
      <c r="C694" s="6"/>
      <c r="D694" s="6" t="s">
        <v>927</v>
      </c>
      <c r="E694" s="7">
        <v>2</v>
      </c>
      <c r="F694" s="7"/>
      <c r="G694" s="8"/>
      <c r="H694" s="8"/>
      <c r="I694" s="7">
        <f>ROUND(PRODUCT(E694:H694),2)</f>
        <v>2</v>
      </c>
      <c r="J694" s="14" t="s">
        <v>29</v>
      </c>
      <c r="K694" s="14"/>
      <c r="L694" s="7"/>
      <c r="M694" s="7"/>
      <c r="N694" s="37"/>
      <c r="O694" s="38"/>
    </row>
    <row r="695" spans="1:15" ht="12" thickTop="1" thickBot="1" x14ac:dyDescent="0.2">
      <c r="A695" s="50"/>
      <c r="B695" s="48"/>
      <c r="C695" s="6"/>
      <c r="D695" s="7"/>
      <c r="E695" s="7"/>
      <c r="F695" s="7"/>
      <c r="G695" s="8"/>
      <c r="H695" s="8"/>
      <c r="I695" s="7"/>
      <c r="J695" s="14" t="s">
        <v>29</v>
      </c>
      <c r="K695" s="14"/>
      <c r="L695" s="7"/>
      <c r="M695" s="7"/>
      <c r="N695" s="37" t="s">
        <v>928</v>
      </c>
      <c r="O695" s="38"/>
    </row>
    <row r="696" spans="1:15" ht="12" thickTop="1" thickBot="1" x14ac:dyDescent="0.2">
      <c r="A696" s="50"/>
      <c r="B696" s="48"/>
      <c r="C696" s="6"/>
      <c r="D696" s="7" t="s">
        <v>929</v>
      </c>
      <c r="E696" s="7"/>
      <c r="F696" s="7"/>
      <c r="G696" s="8"/>
      <c r="H696" s="8"/>
      <c r="I696" s="7">
        <f>ROUND(SUM(I693:I695),2)</f>
        <v>2</v>
      </c>
      <c r="J696" s="14">
        <v>0</v>
      </c>
      <c r="K696" s="14">
        <f>ROUND(PRODUCT(I696:J696),2)</f>
        <v>0</v>
      </c>
      <c r="L696" s="7"/>
      <c r="M696" s="7"/>
      <c r="N696" s="37"/>
      <c r="O696" s="38"/>
    </row>
    <row r="697" spans="1:15" ht="12" thickTop="1" thickBot="1" x14ac:dyDescent="0.2">
      <c r="A697" s="50"/>
      <c r="B697" s="48"/>
      <c r="C697" s="6"/>
      <c r="D697" s="7" t="s">
        <v>930</v>
      </c>
      <c r="E697" s="7"/>
      <c r="F697" s="7"/>
      <c r="G697" s="8"/>
      <c r="H697" s="8"/>
      <c r="I697" s="7"/>
      <c r="J697" s="14" t="s">
        <v>29</v>
      </c>
      <c r="K697" s="14"/>
      <c r="L697" s="7"/>
      <c r="M697" s="7"/>
      <c r="N697" s="37"/>
      <c r="O697" s="38"/>
    </row>
    <row r="698" spans="1:15" ht="64.5" thickTop="1" thickBot="1" x14ac:dyDescent="0.2">
      <c r="A698" s="50"/>
      <c r="B698" s="48" t="s">
        <v>931</v>
      </c>
      <c r="C698" s="6" t="s">
        <v>932</v>
      </c>
      <c r="D698" s="13" t="s">
        <v>933</v>
      </c>
      <c r="E698" s="7"/>
      <c r="F698" s="7"/>
      <c r="G698" s="8"/>
      <c r="H698" s="8"/>
      <c r="I698" s="7"/>
      <c r="J698" s="14" t="s">
        <v>29</v>
      </c>
      <c r="K698" s="14"/>
      <c r="L698" s="7"/>
      <c r="M698" s="7"/>
      <c r="N698" s="37"/>
      <c r="O698" s="38"/>
    </row>
    <row r="699" spans="1:15" ht="12" thickTop="1" thickBot="1" x14ac:dyDescent="0.2">
      <c r="A699" s="50"/>
      <c r="B699" s="48"/>
      <c r="C699" s="6"/>
      <c r="D699" s="6" t="s">
        <v>934</v>
      </c>
      <c r="E699" s="7"/>
      <c r="F699" s="7"/>
      <c r="G699" s="8"/>
      <c r="H699" s="8"/>
      <c r="I699" s="7"/>
      <c r="J699" s="14" t="s">
        <v>29</v>
      </c>
      <c r="K699" s="14"/>
      <c r="L699" s="7"/>
      <c r="M699" s="7"/>
      <c r="N699" s="37"/>
      <c r="O699" s="38"/>
    </row>
    <row r="700" spans="1:15" ht="12" thickTop="1" thickBot="1" x14ac:dyDescent="0.2">
      <c r="A700" s="50"/>
      <c r="B700" s="48"/>
      <c r="C700" s="6"/>
      <c r="D700" s="6" t="s">
        <v>935</v>
      </c>
      <c r="E700" s="7">
        <v>208.62</v>
      </c>
      <c r="F700" s="7"/>
      <c r="G700" s="8"/>
      <c r="H700" s="8"/>
      <c r="I700" s="7">
        <f>ROUND(PRODUCT(E700:H700),2)</f>
        <v>208.62</v>
      </c>
      <c r="J700" s="14" t="s">
        <v>29</v>
      </c>
      <c r="K700" s="14"/>
      <c r="L700" s="7"/>
      <c r="M700" s="7"/>
      <c r="N700" s="37"/>
      <c r="O700" s="38"/>
    </row>
    <row r="701" spans="1:15" ht="12" thickTop="1" thickBot="1" x14ac:dyDescent="0.2">
      <c r="A701" s="50"/>
      <c r="B701" s="48"/>
      <c r="C701" s="6"/>
      <c r="D701" s="7"/>
      <c r="E701" s="7"/>
      <c r="F701" s="7"/>
      <c r="G701" s="8"/>
      <c r="H701" s="8"/>
      <c r="I701" s="7"/>
      <c r="J701" s="14" t="s">
        <v>29</v>
      </c>
      <c r="K701" s="14"/>
      <c r="L701" s="7"/>
      <c r="M701" s="7"/>
      <c r="N701" s="37" t="s">
        <v>936</v>
      </c>
      <c r="O701" s="38"/>
    </row>
    <row r="702" spans="1:15" ht="12" thickTop="1" thickBot="1" x14ac:dyDescent="0.2">
      <c r="A702" s="50"/>
      <c r="B702" s="48"/>
      <c r="C702" s="6"/>
      <c r="D702" s="7" t="s">
        <v>937</v>
      </c>
      <c r="E702" s="7"/>
      <c r="F702" s="7"/>
      <c r="G702" s="8"/>
      <c r="H702" s="8"/>
      <c r="I702" s="7">
        <f>ROUND(SUM(I699:I701),2)</f>
        <v>208.62</v>
      </c>
      <c r="J702" s="14">
        <v>0</v>
      </c>
      <c r="K702" s="14">
        <f>ROUND(PRODUCT(I702:J702),2)</f>
        <v>0</v>
      </c>
      <c r="L702" s="7"/>
      <c r="M702" s="7"/>
      <c r="N702" s="37"/>
      <c r="O702" s="38"/>
    </row>
    <row r="703" spans="1:15" ht="12" thickTop="1" thickBot="1" x14ac:dyDescent="0.2">
      <c r="A703" s="50"/>
      <c r="B703" s="48"/>
      <c r="C703" s="6"/>
      <c r="D703" s="7" t="s">
        <v>938</v>
      </c>
      <c r="E703" s="7"/>
      <c r="F703" s="7"/>
      <c r="G703" s="8"/>
      <c r="H703" s="8"/>
      <c r="I703" s="7"/>
      <c r="J703" s="14" t="s">
        <v>29</v>
      </c>
      <c r="K703" s="14"/>
      <c r="L703" s="7"/>
      <c r="M703" s="7"/>
      <c r="N703" s="37"/>
      <c r="O703" s="38"/>
    </row>
    <row r="704" spans="1:15" ht="22.5" thickTop="1" thickBot="1" x14ac:dyDescent="0.2">
      <c r="A704" s="50"/>
      <c r="B704" s="48" t="s">
        <v>939</v>
      </c>
      <c r="C704" s="6" t="s">
        <v>940</v>
      </c>
      <c r="D704" s="13" t="s">
        <v>941</v>
      </c>
      <c r="E704" s="7"/>
      <c r="F704" s="7"/>
      <c r="G704" s="8"/>
      <c r="H704" s="8"/>
      <c r="I704" s="7"/>
      <c r="J704" s="14" t="s">
        <v>29</v>
      </c>
      <c r="K704" s="14"/>
      <c r="L704" s="7"/>
      <c r="M704" s="7"/>
      <c r="N704" s="37"/>
      <c r="O704" s="38"/>
    </row>
    <row r="705" spans="1:15" ht="12" thickTop="1" thickBot="1" x14ac:dyDescent="0.2">
      <c r="A705" s="50"/>
      <c r="B705" s="48"/>
      <c r="C705" s="6"/>
      <c r="D705" s="6" t="s">
        <v>942</v>
      </c>
      <c r="E705" s="7"/>
      <c r="F705" s="7"/>
      <c r="G705" s="8"/>
      <c r="H705" s="8"/>
      <c r="I705" s="7"/>
      <c r="J705" s="14" t="s">
        <v>29</v>
      </c>
      <c r="K705" s="14"/>
      <c r="L705" s="7"/>
      <c r="M705" s="7"/>
      <c r="N705" s="37"/>
      <c r="O705" s="38"/>
    </row>
    <row r="706" spans="1:15" ht="12" thickTop="1" thickBot="1" x14ac:dyDescent="0.2">
      <c r="A706" s="50"/>
      <c r="B706" s="48"/>
      <c r="C706" s="6"/>
      <c r="D706" s="6" t="s">
        <v>943</v>
      </c>
      <c r="E706" s="7"/>
      <c r="F706" s="7"/>
      <c r="G706" s="8"/>
      <c r="H706" s="8"/>
      <c r="I706" s="7">
        <f>ROUND(PRODUCT(E706:H706,208.62),2)</f>
        <v>208.62</v>
      </c>
      <c r="J706" s="14" t="s">
        <v>29</v>
      </c>
      <c r="K706" s="14"/>
      <c r="L706" s="7"/>
      <c r="M706" s="7"/>
      <c r="N706" s="37"/>
      <c r="O706" s="38"/>
    </row>
    <row r="707" spans="1:15" ht="12" thickTop="1" thickBot="1" x14ac:dyDescent="0.2">
      <c r="A707" s="50"/>
      <c r="B707" s="48"/>
      <c r="C707" s="6"/>
      <c r="D707" s="7"/>
      <c r="E707" s="7"/>
      <c r="F707" s="7"/>
      <c r="G707" s="8"/>
      <c r="H707" s="8"/>
      <c r="I707" s="7"/>
      <c r="J707" s="14" t="s">
        <v>29</v>
      </c>
      <c r="K707" s="14"/>
      <c r="L707" s="7"/>
      <c r="M707" s="7"/>
      <c r="N707" s="37" t="s">
        <v>944</v>
      </c>
      <c r="O707" s="38"/>
    </row>
    <row r="708" spans="1:15" ht="12" thickTop="1" thickBot="1" x14ac:dyDescent="0.2">
      <c r="A708" s="50"/>
      <c r="B708" s="48"/>
      <c r="C708" s="6"/>
      <c r="D708" s="7" t="s">
        <v>945</v>
      </c>
      <c r="E708" s="7"/>
      <c r="F708" s="7"/>
      <c r="G708" s="8"/>
      <c r="H708" s="8"/>
      <c r="I708" s="7">
        <f>ROUND(SUM(I705:I707),2)</f>
        <v>208.62</v>
      </c>
      <c r="J708" s="14">
        <v>0</v>
      </c>
      <c r="K708" s="14">
        <f>ROUND(PRODUCT(I708:J708),2)</f>
        <v>0</v>
      </c>
      <c r="L708" s="7"/>
      <c r="M708" s="7"/>
      <c r="N708" s="37"/>
      <c r="O708" s="38"/>
    </row>
    <row r="709" spans="1:15" ht="12" thickTop="1" thickBot="1" x14ac:dyDescent="0.2">
      <c r="A709" s="50"/>
      <c r="B709" s="48"/>
      <c r="C709" s="6"/>
      <c r="D709" s="7" t="s">
        <v>946</v>
      </c>
      <c r="E709" s="7"/>
      <c r="F709" s="7"/>
      <c r="G709" s="8"/>
      <c r="H709" s="8"/>
      <c r="I709" s="7"/>
      <c r="J709" s="14" t="s">
        <v>29</v>
      </c>
      <c r="K709" s="14"/>
      <c r="L709" s="7"/>
      <c r="M709" s="7"/>
      <c r="N709" s="37"/>
      <c r="O709" s="38"/>
    </row>
    <row r="710" spans="1:15" ht="54" thickTop="1" thickBot="1" x14ac:dyDescent="0.2">
      <c r="A710" s="50"/>
      <c r="B710" s="48" t="s">
        <v>947</v>
      </c>
      <c r="C710" s="6" t="s">
        <v>948</v>
      </c>
      <c r="D710" s="13" t="s">
        <v>949</v>
      </c>
      <c r="E710" s="7"/>
      <c r="F710" s="7"/>
      <c r="G710" s="8"/>
      <c r="H710" s="8"/>
      <c r="I710" s="7"/>
      <c r="J710" s="14" t="s">
        <v>29</v>
      </c>
      <c r="K710" s="14"/>
      <c r="L710" s="7"/>
      <c r="M710" s="7"/>
      <c r="N710" s="37"/>
      <c r="O710" s="38"/>
    </row>
    <row r="711" spans="1:15" ht="12" thickTop="1" thickBot="1" x14ac:dyDescent="0.2">
      <c r="A711" s="50"/>
      <c r="B711" s="48"/>
      <c r="C711" s="6"/>
      <c r="D711" s="6" t="s">
        <v>950</v>
      </c>
      <c r="E711" s="7"/>
      <c r="F711" s="7"/>
      <c r="G711" s="8"/>
      <c r="H711" s="8"/>
      <c r="I711" s="7"/>
      <c r="J711" s="14" t="s">
        <v>29</v>
      </c>
      <c r="K711" s="14"/>
      <c r="L711" s="7"/>
      <c r="M711" s="7"/>
      <c r="N711" s="37"/>
      <c r="O711" s="38"/>
    </row>
    <row r="712" spans="1:15" ht="12" thickTop="1" thickBot="1" x14ac:dyDescent="0.2">
      <c r="A712" s="50"/>
      <c r="B712" s="48"/>
      <c r="C712" s="6"/>
      <c r="D712" s="6" t="s">
        <v>951</v>
      </c>
      <c r="E712" s="7"/>
      <c r="F712" s="7"/>
      <c r="G712" s="8"/>
      <c r="H712" s="8"/>
      <c r="I712" s="7">
        <f>ROUND(PRODUCT(E712:H712,208.62),2)</f>
        <v>208.62</v>
      </c>
      <c r="J712" s="14" t="s">
        <v>29</v>
      </c>
      <c r="K712" s="14"/>
      <c r="L712" s="7"/>
      <c r="M712" s="7"/>
      <c r="N712" s="37"/>
      <c r="O712" s="38"/>
    </row>
    <row r="713" spans="1:15" ht="12" thickTop="1" thickBot="1" x14ac:dyDescent="0.2">
      <c r="A713" s="50"/>
      <c r="B713" s="48"/>
      <c r="C713" s="6"/>
      <c r="D713" s="7"/>
      <c r="E713" s="7"/>
      <c r="F713" s="7"/>
      <c r="G713" s="8"/>
      <c r="H713" s="8"/>
      <c r="I713" s="7"/>
      <c r="J713" s="14" t="s">
        <v>29</v>
      </c>
      <c r="K713" s="14"/>
      <c r="L713" s="7"/>
      <c r="M713" s="7"/>
      <c r="N713" s="37" t="s">
        <v>952</v>
      </c>
      <c r="O713" s="38"/>
    </row>
    <row r="714" spans="1:15" ht="12" thickTop="1" thickBot="1" x14ac:dyDescent="0.2">
      <c r="A714" s="50"/>
      <c r="B714" s="48"/>
      <c r="C714" s="6"/>
      <c r="D714" s="7" t="s">
        <v>953</v>
      </c>
      <c r="E714" s="7"/>
      <c r="F714" s="7"/>
      <c r="G714" s="8"/>
      <c r="H714" s="8"/>
      <c r="I714" s="7">
        <f>ROUND(SUM(I711:I713),2)</f>
        <v>208.62</v>
      </c>
      <c r="J714" s="14">
        <v>0</v>
      </c>
      <c r="K714" s="14">
        <f>ROUND(PRODUCT(I714:J714),2)</f>
        <v>0</v>
      </c>
      <c r="L714" s="7"/>
      <c r="M714" s="7"/>
      <c r="N714" s="37"/>
      <c r="O714" s="38"/>
    </row>
    <row r="715" spans="1:15" ht="12" thickTop="1" thickBot="1" x14ac:dyDescent="0.2">
      <c r="A715" s="50"/>
      <c r="B715" s="48"/>
      <c r="C715" s="6"/>
      <c r="D715" s="7" t="s">
        <v>954</v>
      </c>
      <c r="E715" s="7"/>
      <c r="F715" s="7"/>
      <c r="G715" s="8"/>
      <c r="H715" s="8"/>
      <c r="I715" s="7"/>
      <c r="J715" s="14" t="s">
        <v>29</v>
      </c>
      <c r="K715" s="14"/>
      <c r="L715" s="7"/>
      <c r="M715" s="7"/>
      <c r="N715" s="37"/>
      <c r="O715" s="38"/>
    </row>
    <row r="716" spans="1:15" ht="75" thickTop="1" thickBot="1" x14ac:dyDescent="0.2">
      <c r="A716" s="50"/>
      <c r="B716" s="48" t="s">
        <v>955</v>
      </c>
      <c r="C716" s="6" t="s">
        <v>956</v>
      </c>
      <c r="D716" s="13" t="s">
        <v>957</v>
      </c>
      <c r="E716" s="7"/>
      <c r="F716" s="7"/>
      <c r="G716" s="8"/>
      <c r="H716" s="8"/>
      <c r="I716" s="7"/>
      <c r="J716" s="14" t="s">
        <v>29</v>
      </c>
      <c r="K716" s="14"/>
      <c r="L716" s="7"/>
      <c r="M716" s="7"/>
      <c r="N716" s="37"/>
      <c r="O716" s="38"/>
    </row>
    <row r="717" spans="1:15" ht="12" thickTop="1" thickBot="1" x14ac:dyDescent="0.2">
      <c r="A717" s="50"/>
      <c r="B717" s="48"/>
      <c r="C717" s="6"/>
      <c r="D717" s="6" t="s">
        <v>958</v>
      </c>
      <c r="E717" s="7"/>
      <c r="F717" s="7"/>
      <c r="G717" s="8"/>
      <c r="H717" s="8"/>
      <c r="I717" s="7"/>
      <c r="J717" s="14" t="s">
        <v>29</v>
      </c>
      <c r="K717" s="14"/>
      <c r="L717" s="7"/>
      <c r="M717" s="7"/>
      <c r="N717" s="37"/>
      <c r="O717" s="38"/>
    </row>
    <row r="718" spans="1:15" ht="12" thickTop="1" thickBot="1" x14ac:dyDescent="0.2">
      <c r="A718" s="50"/>
      <c r="B718" s="48"/>
      <c r="C718" s="6"/>
      <c r="D718" s="6" t="s">
        <v>959</v>
      </c>
      <c r="E718" s="7">
        <v>0.25</v>
      </c>
      <c r="F718" s="7"/>
      <c r="G718" s="8"/>
      <c r="H718" s="8"/>
      <c r="I718" s="7">
        <f>ROUND(PRODUCT(E718:H718),2)</f>
        <v>0.25</v>
      </c>
      <c r="J718" s="14" t="s">
        <v>29</v>
      </c>
      <c r="K718" s="14"/>
      <c r="L718" s="7"/>
      <c r="M718" s="7"/>
      <c r="N718" s="37"/>
      <c r="O718" s="38"/>
    </row>
    <row r="719" spans="1:15" ht="12" thickTop="1" thickBot="1" x14ac:dyDescent="0.2">
      <c r="A719" s="50"/>
      <c r="B719" s="48"/>
      <c r="C719" s="6"/>
      <c r="D719" s="7"/>
      <c r="E719" s="7"/>
      <c r="F719" s="7"/>
      <c r="G719" s="8"/>
      <c r="H719" s="8"/>
      <c r="I719" s="7"/>
      <c r="J719" s="14" t="s">
        <v>29</v>
      </c>
      <c r="K719" s="14"/>
      <c r="L719" s="7"/>
      <c r="M719" s="7"/>
      <c r="N719" s="37" t="s">
        <v>960</v>
      </c>
      <c r="O719" s="38"/>
    </row>
    <row r="720" spans="1:15" ht="12" thickTop="1" thickBot="1" x14ac:dyDescent="0.2">
      <c r="A720" s="50"/>
      <c r="B720" s="48"/>
      <c r="C720" s="6"/>
      <c r="D720" s="7" t="s">
        <v>961</v>
      </c>
      <c r="E720" s="7"/>
      <c r="F720" s="7"/>
      <c r="G720" s="8"/>
      <c r="H720" s="8"/>
      <c r="I720" s="7">
        <f>ROUND(SUM(I717:I719),2)</f>
        <v>0.25</v>
      </c>
      <c r="J720" s="14">
        <v>0</v>
      </c>
      <c r="K720" s="14">
        <f>ROUND(PRODUCT(I720:J720),2)</f>
        <v>0</v>
      </c>
      <c r="L720" s="7"/>
      <c r="M720" s="7"/>
      <c r="N720" s="37"/>
      <c r="O720" s="38"/>
    </row>
    <row r="721" spans="1:15" ht="12" thickTop="1" thickBot="1" x14ac:dyDescent="0.2">
      <c r="A721" s="50"/>
      <c r="B721" s="48"/>
      <c r="C721" s="6"/>
      <c r="D721" s="7" t="s">
        <v>962</v>
      </c>
      <c r="E721" s="7"/>
      <c r="F721" s="7"/>
      <c r="G721" s="8"/>
      <c r="H721" s="8"/>
      <c r="I721" s="7"/>
      <c r="J721" s="14" t="s">
        <v>29</v>
      </c>
      <c r="K721" s="14"/>
      <c r="L721" s="7"/>
      <c r="M721" s="7"/>
      <c r="N721" s="37"/>
      <c r="O721" s="38"/>
    </row>
    <row r="722" spans="1:15" ht="75" thickTop="1" thickBot="1" x14ac:dyDescent="0.2">
      <c r="A722" s="50"/>
      <c r="B722" s="48" t="s">
        <v>963</v>
      </c>
      <c r="C722" s="6" t="s">
        <v>964</v>
      </c>
      <c r="D722" s="13" t="s">
        <v>965</v>
      </c>
      <c r="E722" s="7"/>
      <c r="F722" s="7"/>
      <c r="G722" s="8"/>
      <c r="H722" s="8"/>
      <c r="I722" s="7"/>
      <c r="J722" s="14" t="s">
        <v>29</v>
      </c>
      <c r="K722" s="14"/>
      <c r="L722" s="7"/>
      <c r="M722" s="7"/>
      <c r="N722" s="37"/>
      <c r="O722" s="38"/>
    </row>
    <row r="723" spans="1:15" ht="12" thickTop="1" thickBot="1" x14ac:dyDescent="0.2">
      <c r="A723" s="50"/>
      <c r="B723" s="48"/>
      <c r="C723" s="6"/>
      <c r="D723" s="6" t="s">
        <v>966</v>
      </c>
      <c r="E723" s="7"/>
      <c r="F723" s="7"/>
      <c r="G723" s="8"/>
      <c r="H723" s="8"/>
      <c r="I723" s="7"/>
      <c r="J723" s="14" t="s">
        <v>29</v>
      </c>
      <c r="K723" s="14"/>
      <c r="L723" s="7"/>
      <c r="M723" s="7"/>
      <c r="N723" s="37"/>
      <c r="O723" s="38"/>
    </row>
    <row r="724" spans="1:15" ht="12" thickTop="1" thickBot="1" x14ac:dyDescent="0.2">
      <c r="A724" s="50"/>
      <c r="B724" s="48"/>
      <c r="C724" s="6"/>
      <c r="D724" s="6" t="s">
        <v>967</v>
      </c>
      <c r="E724" s="7">
        <v>33</v>
      </c>
      <c r="F724" s="7"/>
      <c r="G724" s="8"/>
      <c r="H724" s="8"/>
      <c r="I724" s="7">
        <f>ROUND(PRODUCT(E724:H724),2)</f>
        <v>33</v>
      </c>
      <c r="J724" s="14" t="s">
        <v>29</v>
      </c>
      <c r="K724" s="14"/>
      <c r="L724" s="7"/>
      <c r="M724" s="7"/>
      <c r="N724" s="37"/>
      <c r="O724" s="38"/>
    </row>
    <row r="725" spans="1:15" ht="12" thickTop="1" thickBot="1" x14ac:dyDescent="0.2">
      <c r="A725" s="50"/>
      <c r="B725" s="48"/>
      <c r="C725" s="6"/>
      <c r="D725" s="7"/>
      <c r="E725" s="7"/>
      <c r="F725" s="7"/>
      <c r="G725" s="8"/>
      <c r="H725" s="8"/>
      <c r="I725" s="7"/>
      <c r="J725" s="14" t="s">
        <v>29</v>
      </c>
      <c r="K725" s="14"/>
      <c r="L725" s="7"/>
      <c r="M725" s="7"/>
      <c r="N725" s="37" t="s">
        <v>968</v>
      </c>
      <c r="O725" s="38"/>
    </row>
    <row r="726" spans="1:15" ht="12" thickTop="1" thickBot="1" x14ac:dyDescent="0.2">
      <c r="A726" s="50"/>
      <c r="B726" s="48"/>
      <c r="C726" s="6"/>
      <c r="D726" s="7" t="s">
        <v>969</v>
      </c>
      <c r="E726" s="7"/>
      <c r="F726" s="7"/>
      <c r="G726" s="8"/>
      <c r="H726" s="8"/>
      <c r="I726" s="7">
        <f>ROUND(SUM(I723:I725),2)</f>
        <v>33</v>
      </c>
      <c r="J726" s="14">
        <v>0</v>
      </c>
      <c r="K726" s="14">
        <f>ROUND(PRODUCT(I726:J726),2)</f>
        <v>0</v>
      </c>
      <c r="L726" s="7"/>
      <c r="M726" s="7"/>
      <c r="N726" s="37"/>
      <c r="O726" s="38"/>
    </row>
    <row r="727" spans="1:15" ht="12" thickTop="1" thickBot="1" x14ac:dyDescent="0.2">
      <c r="A727" s="50"/>
      <c r="B727" s="48"/>
      <c r="C727" s="6"/>
      <c r="D727" s="7" t="s">
        <v>970</v>
      </c>
      <c r="E727" s="7"/>
      <c r="F727" s="7"/>
      <c r="G727" s="8"/>
      <c r="H727" s="8"/>
      <c r="I727" s="7"/>
      <c r="J727" s="14" t="s">
        <v>29</v>
      </c>
      <c r="K727" s="14"/>
      <c r="L727" s="7"/>
      <c r="M727" s="7"/>
      <c r="N727" s="37"/>
      <c r="O727" s="38"/>
    </row>
    <row r="728" spans="1:15" ht="54" thickTop="1" thickBot="1" x14ac:dyDescent="0.2">
      <c r="A728" s="50"/>
      <c r="B728" s="48" t="s">
        <v>971</v>
      </c>
      <c r="C728" s="6" t="s">
        <v>972</v>
      </c>
      <c r="D728" s="13" t="s">
        <v>973</v>
      </c>
      <c r="E728" s="7"/>
      <c r="F728" s="7"/>
      <c r="G728" s="8"/>
      <c r="H728" s="8"/>
      <c r="I728" s="7"/>
      <c r="J728" s="14" t="s">
        <v>29</v>
      </c>
      <c r="K728" s="14"/>
      <c r="L728" s="7"/>
      <c r="M728" s="7"/>
      <c r="N728" s="37"/>
      <c r="O728" s="38"/>
    </row>
    <row r="729" spans="1:15" ht="12" thickTop="1" thickBot="1" x14ac:dyDescent="0.2">
      <c r="A729" s="50"/>
      <c r="B729" s="48"/>
      <c r="C729" s="6"/>
      <c r="D729" s="6" t="s">
        <v>974</v>
      </c>
      <c r="E729" s="7"/>
      <c r="F729" s="7"/>
      <c r="G729" s="8"/>
      <c r="H729" s="8"/>
      <c r="I729" s="7"/>
      <c r="J729" s="14" t="s">
        <v>29</v>
      </c>
      <c r="K729" s="14"/>
      <c r="L729" s="7"/>
      <c r="M729" s="7"/>
      <c r="N729" s="37"/>
      <c r="O729" s="38"/>
    </row>
    <row r="730" spans="1:15" ht="12" thickTop="1" thickBot="1" x14ac:dyDescent="0.2">
      <c r="A730" s="50"/>
      <c r="B730" s="48"/>
      <c r="C730" s="6"/>
      <c r="D730" s="6" t="s">
        <v>975</v>
      </c>
      <c r="E730" s="7">
        <v>3.96</v>
      </c>
      <c r="F730" s="7"/>
      <c r="G730" s="8"/>
      <c r="H730" s="8"/>
      <c r="I730" s="7">
        <f>ROUND(PRODUCT(E730:H730),2)</f>
        <v>3.96</v>
      </c>
      <c r="J730" s="14" t="s">
        <v>29</v>
      </c>
      <c r="K730" s="14"/>
      <c r="L730" s="7"/>
      <c r="M730" s="7"/>
      <c r="N730" s="37"/>
      <c r="O730" s="38"/>
    </row>
    <row r="731" spans="1:15" ht="12" thickTop="1" thickBot="1" x14ac:dyDescent="0.2">
      <c r="A731" s="50"/>
      <c r="B731" s="48"/>
      <c r="C731" s="6"/>
      <c r="D731" s="7"/>
      <c r="E731" s="7"/>
      <c r="F731" s="7"/>
      <c r="G731" s="8"/>
      <c r="H731" s="8"/>
      <c r="I731" s="7"/>
      <c r="J731" s="14" t="s">
        <v>29</v>
      </c>
      <c r="K731" s="14"/>
      <c r="L731" s="7"/>
      <c r="M731" s="7"/>
      <c r="N731" s="37" t="s">
        <v>976</v>
      </c>
      <c r="O731" s="38"/>
    </row>
    <row r="732" spans="1:15" ht="12" thickTop="1" thickBot="1" x14ac:dyDescent="0.2">
      <c r="A732" s="50"/>
      <c r="B732" s="48"/>
      <c r="C732" s="6"/>
      <c r="D732" s="7" t="s">
        <v>977</v>
      </c>
      <c r="E732" s="7"/>
      <c r="F732" s="7"/>
      <c r="G732" s="8"/>
      <c r="H732" s="8"/>
      <c r="I732" s="7">
        <f>ROUND(SUM(I729:I731),2)</f>
        <v>3.96</v>
      </c>
      <c r="J732" s="14">
        <v>0</v>
      </c>
      <c r="K732" s="14">
        <f>ROUND(PRODUCT(I732:J732),2)</f>
        <v>0</v>
      </c>
      <c r="L732" s="7"/>
      <c r="M732" s="7"/>
      <c r="N732" s="37"/>
      <c r="O732" s="38"/>
    </row>
    <row r="733" spans="1:15" ht="12" thickTop="1" thickBot="1" x14ac:dyDescent="0.2">
      <c r="A733" s="50"/>
      <c r="B733" s="48"/>
      <c r="C733" s="6"/>
      <c r="D733" s="7" t="s">
        <v>978</v>
      </c>
      <c r="E733" s="7"/>
      <c r="F733" s="7"/>
      <c r="G733" s="8"/>
      <c r="H733" s="8"/>
      <c r="I733" s="7"/>
      <c r="J733" s="14" t="s">
        <v>29</v>
      </c>
      <c r="K733" s="14"/>
      <c r="L733" s="7"/>
      <c r="M733" s="7"/>
      <c r="N733" s="37"/>
      <c r="O733" s="38"/>
    </row>
    <row r="734" spans="1:15" ht="190.5" thickTop="1" thickBot="1" x14ac:dyDescent="0.2">
      <c r="A734" s="50"/>
      <c r="B734" s="48" t="s">
        <v>979</v>
      </c>
      <c r="C734" s="6" t="s">
        <v>980</v>
      </c>
      <c r="D734" s="13" t="s">
        <v>981</v>
      </c>
      <c r="E734" s="7"/>
      <c r="F734" s="7"/>
      <c r="G734" s="8"/>
      <c r="H734" s="8"/>
      <c r="I734" s="7"/>
      <c r="J734" s="14" t="s">
        <v>29</v>
      </c>
      <c r="K734" s="14"/>
      <c r="L734" s="7"/>
      <c r="M734" s="7"/>
      <c r="N734" s="37"/>
      <c r="O734" s="38"/>
    </row>
    <row r="735" spans="1:15" ht="12" thickTop="1" thickBot="1" x14ac:dyDescent="0.2">
      <c r="A735" s="50"/>
      <c r="B735" s="48"/>
      <c r="C735" s="6"/>
      <c r="D735" s="6" t="s">
        <v>982</v>
      </c>
      <c r="E735" s="7"/>
      <c r="F735" s="7"/>
      <c r="G735" s="8"/>
      <c r="H735" s="8"/>
      <c r="I735" s="7"/>
      <c r="J735" s="14" t="s">
        <v>29</v>
      </c>
      <c r="K735" s="14"/>
      <c r="L735" s="7"/>
      <c r="M735" s="7"/>
      <c r="N735" s="37"/>
      <c r="O735" s="38"/>
    </row>
    <row r="736" spans="1:15" ht="12" thickTop="1" thickBot="1" x14ac:dyDescent="0.2">
      <c r="A736" s="50"/>
      <c r="B736" s="48"/>
      <c r="C736" s="6"/>
      <c r="D736" s="6" t="s">
        <v>983</v>
      </c>
      <c r="E736" s="7">
        <v>881</v>
      </c>
      <c r="F736" s="7"/>
      <c r="G736" s="8"/>
      <c r="H736" s="8"/>
      <c r="I736" s="7">
        <f>ROUND(PRODUCT(E736:H736),2)</f>
        <v>881</v>
      </c>
      <c r="J736" s="14" t="s">
        <v>29</v>
      </c>
      <c r="K736" s="14"/>
      <c r="L736" s="7"/>
      <c r="M736" s="7"/>
      <c r="N736" s="37"/>
      <c r="O736" s="38"/>
    </row>
    <row r="737" spans="1:15" ht="12" thickTop="1" thickBot="1" x14ac:dyDescent="0.2">
      <c r="A737" s="50"/>
      <c r="B737" s="48"/>
      <c r="C737" s="6"/>
      <c r="D737" s="7"/>
      <c r="E737" s="7"/>
      <c r="F737" s="7"/>
      <c r="G737" s="8"/>
      <c r="H737" s="8"/>
      <c r="I737" s="7"/>
      <c r="J737" s="14" t="s">
        <v>29</v>
      </c>
      <c r="K737" s="14"/>
      <c r="L737" s="7"/>
      <c r="M737" s="7"/>
      <c r="N737" s="37" t="s">
        <v>984</v>
      </c>
      <c r="O737" s="38"/>
    </row>
    <row r="738" spans="1:15" ht="12" thickTop="1" thickBot="1" x14ac:dyDescent="0.2">
      <c r="A738" s="50"/>
      <c r="B738" s="48"/>
      <c r="C738" s="6"/>
      <c r="D738" s="7" t="s">
        <v>985</v>
      </c>
      <c r="E738" s="7"/>
      <c r="F738" s="7"/>
      <c r="G738" s="8"/>
      <c r="H738" s="8"/>
      <c r="I738" s="7">
        <f>ROUND(SUM(I735:I737),2)</f>
        <v>881</v>
      </c>
      <c r="J738" s="14">
        <v>0</v>
      </c>
      <c r="K738" s="14">
        <f>ROUND(PRODUCT(I738:J738),2)</f>
        <v>0</v>
      </c>
      <c r="L738" s="7"/>
      <c r="M738" s="7"/>
      <c r="N738" s="37"/>
      <c r="O738" s="38"/>
    </row>
    <row r="739" spans="1:15" ht="12" thickTop="1" thickBot="1" x14ac:dyDescent="0.2">
      <c r="A739" s="50"/>
      <c r="B739" s="48"/>
      <c r="C739" s="6"/>
      <c r="D739" s="7" t="s">
        <v>986</v>
      </c>
      <c r="E739" s="7"/>
      <c r="F739" s="7"/>
      <c r="G739" s="8"/>
      <c r="H739" s="8"/>
      <c r="I739" s="7"/>
      <c r="J739" s="14" t="s">
        <v>29</v>
      </c>
      <c r="K739" s="14"/>
      <c r="L739" s="7"/>
      <c r="M739" s="7"/>
      <c r="N739" s="37"/>
      <c r="O739" s="38"/>
    </row>
    <row r="740" spans="1:15" ht="12" thickTop="1" thickBot="1" x14ac:dyDescent="0.2">
      <c r="A740" s="50"/>
      <c r="B740" s="48" t="s">
        <v>987</v>
      </c>
      <c r="C740" s="6" t="s">
        <v>988</v>
      </c>
      <c r="D740" s="13" t="s">
        <v>989</v>
      </c>
      <c r="E740" s="7"/>
      <c r="F740" s="7"/>
      <c r="G740" s="8"/>
      <c r="H740" s="8"/>
      <c r="I740" s="7"/>
      <c r="J740" s="14" t="s">
        <v>29</v>
      </c>
      <c r="K740" s="14"/>
      <c r="L740" s="7"/>
      <c r="M740" s="7"/>
      <c r="N740" s="37"/>
      <c r="O740" s="38"/>
    </row>
    <row r="741" spans="1:15" ht="12" thickTop="1" thickBot="1" x14ac:dyDescent="0.2">
      <c r="A741" s="50"/>
      <c r="B741" s="48"/>
      <c r="C741" s="6"/>
      <c r="D741" s="6" t="s">
        <v>990</v>
      </c>
      <c r="E741" s="7"/>
      <c r="F741" s="7"/>
      <c r="G741" s="8"/>
      <c r="H741" s="8"/>
      <c r="I741" s="7"/>
      <c r="J741" s="14" t="s">
        <v>29</v>
      </c>
      <c r="K741" s="14"/>
      <c r="L741" s="7"/>
      <c r="M741" s="7"/>
      <c r="N741" s="37"/>
      <c r="O741" s="38"/>
    </row>
    <row r="742" spans="1:15" ht="12" thickTop="1" thickBot="1" x14ac:dyDescent="0.2">
      <c r="A742" s="50"/>
      <c r="B742" s="48"/>
      <c r="C742" s="6"/>
      <c r="D742" s="6" t="s">
        <v>991</v>
      </c>
      <c r="E742" s="7">
        <v>48</v>
      </c>
      <c r="F742" s="7"/>
      <c r="G742" s="8"/>
      <c r="H742" s="8">
        <v>2</v>
      </c>
      <c r="I742" s="7">
        <f>ROUND(PRODUCT(E742:H742),2)</f>
        <v>96</v>
      </c>
      <c r="J742" s="14" t="s">
        <v>29</v>
      </c>
      <c r="K742" s="14"/>
      <c r="L742" s="7"/>
      <c r="M742" s="7"/>
      <c r="N742" s="37"/>
      <c r="O742" s="38"/>
    </row>
    <row r="743" spans="1:15" ht="12" thickTop="1" thickBot="1" x14ac:dyDescent="0.2">
      <c r="A743" s="50"/>
      <c r="B743" s="48"/>
      <c r="C743" s="6"/>
      <c r="D743" s="7"/>
      <c r="E743" s="7"/>
      <c r="F743" s="7"/>
      <c r="G743" s="8"/>
      <c r="H743" s="8"/>
      <c r="I743" s="7"/>
      <c r="J743" s="14" t="s">
        <v>29</v>
      </c>
      <c r="K743" s="14"/>
      <c r="L743" s="7"/>
      <c r="M743" s="7"/>
      <c r="N743" s="37" t="s">
        <v>992</v>
      </c>
      <c r="O743" s="38"/>
    </row>
    <row r="744" spans="1:15" ht="12" thickTop="1" thickBot="1" x14ac:dyDescent="0.2">
      <c r="A744" s="50"/>
      <c r="B744" s="48"/>
      <c r="C744" s="6"/>
      <c r="D744" s="7" t="s">
        <v>993</v>
      </c>
      <c r="E744" s="7"/>
      <c r="F744" s="7"/>
      <c r="G744" s="8"/>
      <c r="H744" s="8"/>
      <c r="I744" s="7">
        <f>ROUND(SUM(I741:I743),2)</f>
        <v>96</v>
      </c>
      <c r="J744" s="14">
        <v>0</v>
      </c>
      <c r="K744" s="14">
        <f>ROUND(PRODUCT(I744:J744),2)</f>
        <v>0</v>
      </c>
      <c r="L744" s="7"/>
      <c r="M744" s="7"/>
      <c r="N744" s="37"/>
      <c r="O744" s="38"/>
    </row>
    <row r="745" spans="1:15" ht="12" thickTop="1" thickBot="1" x14ac:dyDescent="0.2">
      <c r="A745" s="50"/>
      <c r="B745" s="48"/>
      <c r="C745" s="6"/>
      <c r="D745" s="7" t="s">
        <v>994</v>
      </c>
      <c r="E745" s="7"/>
      <c r="F745" s="7"/>
      <c r="G745" s="8"/>
      <c r="H745" s="8"/>
      <c r="I745" s="7"/>
      <c r="J745" s="14" t="s">
        <v>29</v>
      </c>
      <c r="K745" s="14"/>
      <c r="L745" s="7"/>
      <c r="M745" s="7"/>
      <c r="N745" s="37"/>
      <c r="O745" s="38"/>
    </row>
    <row r="746" spans="1:15" ht="148.5" thickTop="1" thickBot="1" x14ac:dyDescent="0.2">
      <c r="A746" s="50"/>
      <c r="B746" s="48" t="s">
        <v>995</v>
      </c>
      <c r="C746" s="6" t="s">
        <v>996</v>
      </c>
      <c r="D746" s="13" t="s">
        <v>997</v>
      </c>
      <c r="E746" s="7"/>
      <c r="F746" s="7"/>
      <c r="G746" s="8"/>
      <c r="H746" s="8"/>
      <c r="I746" s="7"/>
      <c r="J746" s="14" t="s">
        <v>29</v>
      </c>
      <c r="K746" s="14"/>
      <c r="L746" s="7"/>
      <c r="M746" s="7"/>
      <c r="N746" s="37"/>
      <c r="O746" s="38"/>
    </row>
    <row r="747" spans="1:15" ht="12" thickTop="1" thickBot="1" x14ac:dyDescent="0.2">
      <c r="A747" s="50"/>
      <c r="B747" s="48"/>
      <c r="C747" s="6"/>
      <c r="D747" s="6" t="s">
        <v>998</v>
      </c>
      <c r="E747" s="7"/>
      <c r="F747" s="7"/>
      <c r="G747" s="8"/>
      <c r="H747" s="8"/>
      <c r="I747" s="7"/>
      <c r="J747" s="14" t="s">
        <v>29</v>
      </c>
      <c r="K747" s="14"/>
      <c r="L747" s="7"/>
      <c r="M747" s="7"/>
      <c r="N747" s="37"/>
      <c r="O747" s="38"/>
    </row>
    <row r="748" spans="1:15" ht="12" thickTop="1" thickBot="1" x14ac:dyDescent="0.2">
      <c r="A748" s="50"/>
      <c r="B748" s="48"/>
      <c r="C748" s="6"/>
      <c r="D748" s="6" t="s">
        <v>999</v>
      </c>
      <c r="E748" s="7">
        <v>280</v>
      </c>
      <c r="F748" s="7"/>
      <c r="G748" s="8"/>
      <c r="H748" s="8"/>
      <c r="I748" s="7">
        <f>ROUND(PRODUCT(E748:H748),2)</f>
        <v>280</v>
      </c>
      <c r="J748" s="14" t="s">
        <v>29</v>
      </c>
      <c r="K748" s="14"/>
      <c r="L748" s="7"/>
      <c r="M748" s="7"/>
      <c r="N748" s="37"/>
      <c r="O748" s="38"/>
    </row>
    <row r="749" spans="1:15" ht="12" thickTop="1" thickBot="1" x14ac:dyDescent="0.2">
      <c r="A749" s="50"/>
      <c r="B749" s="48"/>
      <c r="C749" s="6"/>
      <c r="D749" s="7"/>
      <c r="E749" s="7"/>
      <c r="F749" s="7"/>
      <c r="G749" s="8"/>
      <c r="H749" s="8"/>
      <c r="I749" s="7"/>
      <c r="J749" s="14" t="s">
        <v>29</v>
      </c>
      <c r="K749" s="14"/>
      <c r="L749" s="7"/>
      <c r="M749" s="7"/>
      <c r="N749" s="37" t="s">
        <v>1000</v>
      </c>
      <c r="O749" s="38"/>
    </row>
    <row r="750" spans="1:15" ht="12" thickTop="1" thickBot="1" x14ac:dyDescent="0.2">
      <c r="A750" s="50"/>
      <c r="B750" s="48"/>
      <c r="C750" s="6"/>
      <c r="D750" s="7" t="s">
        <v>1001</v>
      </c>
      <c r="E750" s="7"/>
      <c r="F750" s="7"/>
      <c r="G750" s="8"/>
      <c r="H750" s="8"/>
      <c r="I750" s="7">
        <f>ROUND(SUM(I747:I749),2)</f>
        <v>280</v>
      </c>
      <c r="J750" s="14">
        <v>0</v>
      </c>
      <c r="K750" s="14">
        <f>ROUND(PRODUCT(I750:J750),2)</f>
        <v>0</v>
      </c>
      <c r="L750" s="7"/>
      <c r="M750" s="7"/>
      <c r="N750" s="37"/>
      <c r="O750" s="38"/>
    </row>
    <row r="751" spans="1:15" ht="12" thickTop="1" thickBot="1" x14ac:dyDescent="0.2">
      <c r="A751" s="50"/>
      <c r="B751" s="48"/>
      <c r="C751" s="6"/>
      <c r="D751" s="7" t="s">
        <v>1002</v>
      </c>
      <c r="E751" s="7"/>
      <c r="F751" s="7"/>
      <c r="G751" s="8"/>
      <c r="H751" s="8"/>
      <c r="I751" s="7"/>
      <c r="J751" s="14" t="s">
        <v>29</v>
      </c>
      <c r="K751" s="14"/>
      <c r="L751" s="7"/>
      <c r="M751" s="7"/>
      <c r="N751" s="37"/>
      <c r="O751" s="38"/>
    </row>
    <row r="752" spans="1:15" ht="75" thickTop="1" thickBot="1" x14ac:dyDescent="0.2">
      <c r="A752" s="50"/>
      <c r="B752" s="48" t="s">
        <v>1003</v>
      </c>
      <c r="C752" s="6" t="s">
        <v>1004</v>
      </c>
      <c r="D752" s="13" t="s">
        <v>1005</v>
      </c>
      <c r="E752" s="7"/>
      <c r="F752" s="7"/>
      <c r="G752" s="8"/>
      <c r="H752" s="8"/>
      <c r="I752" s="7"/>
      <c r="J752" s="14" t="s">
        <v>29</v>
      </c>
      <c r="K752" s="14"/>
      <c r="L752" s="7"/>
      <c r="M752" s="7"/>
      <c r="N752" s="37"/>
      <c r="O752" s="38"/>
    </row>
    <row r="753" spans="1:15" ht="12" thickTop="1" thickBot="1" x14ac:dyDescent="0.2">
      <c r="A753" s="50"/>
      <c r="B753" s="48"/>
      <c r="C753" s="6"/>
      <c r="D753" s="6" t="s">
        <v>1006</v>
      </c>
      <c r="E753" s="7"/>
      <c r="F753" s="7"/>
      <c r="G753" s="8"/>
      <c r="H753" s="8"/>
      <c r="I753" s="7"/>
      <c r="J753" s="14" t="s">
        <v>29</v>
      </c>
      <c r="K753" s="14"/>
      <c r="L753" s="7"/>
      <c r="M753" s="7"/>
      <c r="N753" s="37"/>
      <c r="O753" s="38"/>
    </row>
    <row r="754" spans="1:15" ht="12" thickTop="1" thickBot="1" x14ac:dyDescent="0.2">
      <c r="A754" s="50"/>
      <c r="B754" s="48"/>
      <c r="C754" s="6"/>
      <c r="D754" s="6" t="s">
        <v>1007</v>
      </c>
      <c r="E754" s="7">
        <v>56</v>
      </c>
      <c r="F754" s="7"/>
      <c r="G754" s="8"/>
      <c r="H754" s="8"/>
      <c r="I754" s="7">
        <f>ROUND(PRODUCT(E754:H754),2)</f>
        <v>56</v>
      </c>
      <c r="J754" s="14" t="s">
        <v>29</v>
      </c>
      <c r="K754" s="14"/>
      <c r="L754" s="7"/>
      <c r="M754" s="7"/>
      <c r="N754" s="37"/>
      <c r="O754" s="38"/>
    </row>
    <row r="755" spans="1:15" ht="12" thickTop="1" thickBot="1" x14ac:dyDescent="0.2">
      <c r="A755" s="50"/>
      <c r="B755" s="48"/>
      <c r="C755" s="6"/>
      <c r="D755" s="7"/>
      <c r="E755" s="7"/>
      <c r="F755" s="7"/>
      <c r="G755" s="8"/>
      <c r="H755" s="8"/>
      <c r="I755" s="7"/>
      <c r="J755" s="14" t="s">
        <v>29</v>
      </c>
      <c r="K755" s="14"/>
      <c r="L755" s="7"/>
      <c r="M755" s="7"/>
      <c r="N755" s="37" t="s">
        <v>1008</v>
      </c>
      <c r="O755" s="38"/>
    </row>
    <row r="756" spans="1:15" ht="12" thickTop="1" thickBot="1" x14ac:dyDescent="0.2">
      <c r="A756" s="50"/>
      <c r="B756" s="48"/>
      <c r="C756" s="6"/>
      <c r="D756" s="7" t="s">
        <v>1009</v>
      </c>
      <c r="E756" s="7"/>
      <c r="F756" s="7"/>
      <c r="G756" s="8"/>
      <c r="H756" s="8"/>
      <c r="I756" s="7">
        <f>ROUND(SUM(I753:I755),2)</f>
        <v>56</v>
      </c>
      <c r="J756" s="14">
        <v>0</v>
      </c>
      <c r="K756" s="14">
        <f>ROUND(PRODUCT(I756:J756),2)</f>
        <v>0</v>
      </c>
      <c r="L756" s="7"/>
      <c r="M756" s="7"/>
      <c r="N756" s="37"/>
      <c r="O756" s="38"/>
    </row>
    <row r="757" spans="1:15" ht="12" thickTop="1" thickBot="1" x14ac:dyDescent="0.2">
      <c r="A757" s="50"/>
      <c r="B757" s="48"/>
      <c r="C757" s="6"/>
      <c r="D757" s="7" t="s">
        <v>1010</v>
      </c>
      <c r="E757" s="7"/>
      <c r="F757" s="7"/>
      <c r="G757" s="8"/>
      <c r="H757" s="8"/>
      <c r="I757" s="7"/>
      <c r="J757" s="14" t="s">
        <v>29</v>
      </c>
      <c r="K757" s="14"/>
      <c r="L757" s="7"/>
      <c r="M757" s="7"/>
      <c r="N757" s="37"/>
      <c r="O757" s="38"/>
    </row>
    <row r="758" spans="1:15" ht="85.5" thickTop="1" thickBot="1" x14ac:dyDescent="0.2">
      <c r="A758" s="50"/>
      <c r="B758" s="48" t="s">
        <v>1011</v>
      </c>
      <c r="C758" s="6" t="s">
        <v>1012</v>
      </c>
      <c r="D758" s="13" t="s">
        <v>1013</v>
      </c>
      <c r="E758" s="7"/>
      <c r="F758" s="7"/>
      <c r="G758" s="8"/>
      <c r="H758" s="8"/>
      <c r="I758" s="7"/>
      <c r="J758" s="14" t="s">
        <v>29</v>
      </c>
      <c r="K758" s="14"/>
      <c r="L758" s="7"/>
      <c r="M758" s="7"/>
      <c r="N758" s="37"/>
      <c r="O758" s="38"/>
    </row>
    <row r="759" spans="1:15" ht="12" thickTop="1" thickBot="1" x14ac:dyDescent="0.2">
      <c r="A759" s="50"/>
      <c r="B759" s="48"/>
      <c r="C759" s="6"/>
      <c r="D759" s="6" t="s">
        <v>1014</v>
      </c>
      <c r="E759" s="7"/>
      <c r="F759" s="7"/>
      <c r="G759" s="8"/>
      <c r="H759" s="8"/>
      <c r="I759" s="7"/>
      <c r="J759" s="14" t="s">
        <v>29</v>
      </c>
      <c r="K759" s="14"/>
      <c r="L759" s="7"/>
      <c r="M759" s="7"/>
      <c r="N759" s="37"/>
      <c r="O759" s="38"/>
    </row>
    <row r="760" spans="1:15" ht="12" thickTop="1" thickBot="1" x14ac:dyDescent="0.2">
      <c r="A760" s="50"/>
      <c r="B760" s="48"/>
      <c r="C760" s="6"/>
      <c r="D760" s="6" t="s">
        <v>1015</v>
      </c>
      <c r="E760" s="7">
        <v>112</v>
      </c>
      <c r="F760" s="7"/>
      <c r="G760" s="8"/>
      <c r="H760" s="8"/>
      <c r="I760" s="7">
        <f>ROUND(PRODUCT(E760:H760),2)</f>
        <v>112</v>
      </c>
      <c r="J760" s="14" t="s">
        <v>29</v>
      </c>
      <c r="K760" s="14"/>
      <c r="L760" s="7"/>
      <c r="M760" s="7"/>
      <c r="N760" s="37"/>
      <c r="O760" s="38"/>
    </row>
    <row r="761" spans="1:15" ht="12" thickTop="1" thickBot="1" x14ac:dyDescent="0.2">
      <c r="A761" s="50"/>
      <c r="B761" s="48"/>
      <c r="C761" s="6"/>
      <c r="D761" s="7"/>
      <c r="E761" s="7"/>
      <c r="F761" s="7"/>
      <c r="G761" s="8"/>
      <c r="H761" s="8"/>
      <c r="I761" s="7"/>
      <c r="J761" s="14" t="s">
        <v>29</v>
      </c>
      <c r="K761" s="14"/>
      <c r="L761" s="7"/>
      <c r="M761" s="7"/>
      <c r="N761" s="37" t="s">
        <v>1016</v>
      </c>
      <c r="O761" s="38"/>
    </row>
    <row r="762" spans="1:15" ht="12" thickTop="1" thickBot="1" x14ac:dyDescent="0.2">
      <c r="A762" s="50"/>
      <c r="B762" s="48"/>
      <c r="C762" s="6"/>
      <c r="D762" s="7" t="s">
        <v>1017</v>
      </c>
      <c r="E762" s="7"/>
      <c r="F762" s="7"/>
      <c r="G762" s="8"/>
      <c r="H762" s="8"/>
      <c r="I762" s="7">
        <f>ROUND(SUM(I759:I761),2)</f>
        <v>112</v>
      </c>
      <c r="J762" s="14">
        <v>0</v>
      </c>
      <c r="K762" s="14">
        <f>ROUND(PRODUCT(I762:J762),2)</f>
        <v>0</v>
      </c>
      <c r="L762" s="7"/>
      <c r="M762" s="7"/>
      <c r="N762" s="37"/>
      <c r="O762" s="38"/>
    </row>
    <row r="763" spans="1:15" ht="12" thickTop="1" thickBot="1" x14ac:dyDescent="0.2">
      <c r="A763" s="50"/>
      <c r="B763" s="48"/>
      <c r="C763" s="6"/>
      <c r="D763" s="7" t="s">
        <v>1018</v>
      </c>
      <c r="E763" s="7"/>
      <c r="F763" s="7"/>
      <c r="G763" s="8"/>
      <c r="H763" s="8"/>
      <c r="I763" s="7"/>
      <c r="J763" s="14" t="s">
        <v>29</v>
      </c>
      <c r="K763" s="14"/>
      <c r="L763" s="7"/>
      <c r="M763" s="7"/>
      <c r="N763" s="37"/>
      <c r="O763" s="38"/>
    </row>
    <row r="764" spans="1:15" ht="22.5" thickTop="1" thickBot="1" x14ac:dyDescent="0.2">
      <c r="A764" s="50"/>
      <c r="B764" s="48" t="s">
        <v>1019</v>
      </c>
      <c r="C764" s="6" t="s">
        <v>1020</v>
      </c>
      <c r="D764" s="13" t="s">
        <v>1021</v>
      </c>
      <c r="E764" s="7"/>
      <c r="F764" s="7"/>
      <c r="G764" s="8"/>
      <c r="H764" s="8"/>
      <c r="I764" s="7"/>
      <c r="J764" s="14" t="s">
        <v>29</v>
      </c>
      <c r="K764" s="14"/>
      <c r="L764" s="7"/>
      <c r="M764" s="7"/>
      <c r="N764" s="37"/>
      <c r="O764" s="38"/>
    </row>
    <row r="765" spans="1:15" ht="12" thickTop="1" thickBot="1" x14ac:dyDescent="0.2">
      <c r="A765" s="50"/>
      <c r="B765" s="48"/>
      <c r="C765" s="6"/>
      <c r="D765" s="6" t="s">
        <v>1022</v>
      </c>
      <c r="E765" s="7"/>
      <c r="F765" s="7"/>
      <c r="G765" s="8"/>
      <c r="H765" s="8"/>
      <c r="I765" s="7"/>
      <c r="J765" s="14" t="s">
        <v>29</v>
      </c>
      <c r="K765" s="14"/>
      <c r="L765" s="7"/>
      <c r="M765" s="7"/>
      <c r="N765" s="37"/>
      <c r="O765" s="38"/>
    </row>
    <row r="766" spans="1:15" ht="12" thickTop="1" thickBot="1" x14ac:dyDescent="0.2">
      <c r="A766" s="50"/>
      <c r="B766" s="48"/>
      <c r="C766" s="6"/>
      <c r="D766" s="6" t="s">
        <v>1023</v>
      </c>
      <c r="E766" s="7"/>
      <c r="F766" s="7"/>
      <c r="G766" s="8"/>
      <c r="H766" s="8"/>
      <c r="I766" s="7">
        <f>ROUND(PRODUCT(E766:H766,56),2)</f>
        <v>56</v>
      </c>
      <c r="J766" s="14" t="s">
        <v>29</v>
      </c>
      <c r="K766" s="14"/>
      <c r="L766" s="7"/>
      <c r="M766" s="7"/>
      <c r="N766" s="37"/>
      <c r="O766" s="38"/>
    </row>
    <row r="767" spans="1:15" ht="12" thickTop="1" thickBot="1" x14ac:dyDescent="0.2">
      <c r="A767" s="50"/>
      <c r="B767" s="48"/>
      <c r="C767" s="6"/>
      <c r="D767" s="7"/>
      <c r="E767" s="7"/>
      <c r="F767" s="7"/>
      <c r="G767" s="8"/>
      <c r="H767" s="8"/>
      <c r="I767" s="7"/>
      <c r="J767" s="14" t="s">
        <v>29</v>
      </c>
      <c r="K767" s="14"/>
      <c r="L767" s="7"/>
      <c r="M767" s="7"/>
      <c r="N767" s="37" t="s">
        <v>1024</v>
      </c>
      <c r="O767" s="38"/>
    </row>
    <row r="768" spans="1:15" ht="12" thickTop="1" thickBot="1" x14ac:dyDescent="0.2">
      <c r="A768" s="50"/>
      <c r="B768" s="48"/>
      <c r="C768" s="6"/>
      <c r="D768" s="7" t="s">
        <v>1025</v>
      </c>
      <c r="E768" s="7"/>
      <c r="F768" s="7"/>
      <c r="G768" s="8"/>
      <c r="H768" s="8"/>
      <c r="I768" s="7">
        <f>ROUND(SUM(I765:I767),2)</f>
        <v>56</v>
      </c>
      <c r="J768" s="14">
        <v>0</v>
      </c>
      <c r="K768" s="14">
        <f>ROUND(PRODUCT(I768:J768),2)</f>
        <v>0</v>
      </c>
      <c r="L768" s="7"/>
      <c r="M768" s="7"/>
      <c r="N768" s="37"/>
      <c r="O768" s="38"/>
    </row>
    <row r="769" spans="1:15" ht="12" thickTop="1" thickBot="1" x14ac:dyDescent="0.2">
      <c r="A769" s="50"/>
      <c r="B769" s="48"/>
      <c r="C769" s="6"/>
      <c r="D769" s="7" t="s">
        <v>1026</v>
      </c>
      <c r="E769" s="7"/>
      <c r="F769" s="7"/>
      <c r="G769" s="8"/>
      <c r="H769" s="8"/>
      <c r="I769" s="7"/>
      <c r="J769" s="14" t="s">
        <v>29</v>
      </c>
      <c r="K769" s="14"/>
      <c r="L769" s="7"/>
      <c r="M769" s="7"/>
      <c r="N769" s="37"/>
      <c r="O769" s="38"/>
    </row>
    <row r="770" spans="1:15" ht="96" thickTop="1" thickBot="1" x14ac:dyDescent="0.2">
      <c r="A770" s="50"/>
      <c r="B770" s="48" t="s">
        <v>1027</v>
      </c>
      <c r="C770" s="6" t="s">
        <v>1028</v>
      </c>
      <c r="D770" s="13" t="s">
        <v>1029</v>
      </c>
      <c r="E770" s="7"/>
      <c r="F770" s="7"/>
      <c r="G770" s="8"/>
      <c r="H770" s="8"/>
      <c r="I770" s="7"/>
      <c r="J770" s="14" t="s">
        <v>29</v>
      </c>
      <c r="K770" s="14"/>
      <c r="L770" s="7"/>
      <c r="M770" s="7"/>
      <c r="N770" s="37"/>
      <c r="O770" s="38"/>
    </row>
    <row r="771" spans="1:15" ht="12" thickTop="1" thickBot="1" x14ac:dyDescent="0.2">
      <c r="A771" s="50"/>
      <c r="B771" s="48"/>
      <c r="C771" s="6"/>
      <c r="D771" s="6" t="s">
        <v>1030</v>
      </c>
      <c r="E771" s="7"/>
      <c r="F771" s="7"/>
      <c r="G771" s="8"/>
      <c r="H771" s="8"/>
      <c r="I771" s="7"/>
      <c r="J771" s="14" t="s">
        <v>29</v>
      </c>
      <c r="K771" s="14"/>
      <c r="L771" s="7"/>
      <c r="M771" s="7"/>
      <c r="N771" s="37"/>
      <c r="O771" s="38"/>
    </row>
    <row r="772" spans="1:15" ht="12" thickTop="1" thickBot="1" x14ac:dyDescent="0.2">
      <c r="A772" s="50"/>
      <c r="B772" s="48"/>
      <c r="C772" s="6"/>
      <c r="D772" s="6" t="s">
        <v>1031</v>
      </c>
      <c r="E772" s="7">
        <v>72</v>
      </c>
      <c r="F772" s="7"/>
      <c r="G772" s="8"/>
      <c r="H772" s="8"/>
      <c r="I772" s="7">
        <f>ROUND(PRODUCT(E772:H772),2)</f>
        <v>72</v>
      </c>
      <c r="J772" s="14" t="s">
        <v>29</v>
      </c>
      <c r="K772" s="14"/>
      <c r="L772" s="7"/>
      <c r="M772" s="7"/>
      <c r="N772" s="37"/>
      <c r="O772" s="38"/>
    </row>
    <row r="773" spans="1:15" ht="12" thickTop="1" thickBot="1" x14ac:dyDescent="0.2">
      <c r="A773" s="50"/>
      <c r="B773" s="48"/>
      <c r="C773" s="6"/>
      <c r="D773" s="7"/>
      <c r="E773" s="7"/>
      <c r="F773" s="7"/>
      <c r="G773" s="8"/>
      <c r="H773" s="8"/>
      <c r="I773" s="7"/>
      <c r="J773" s="14" t="s">
        <v>29</v>
      </c>
      <c r="K773" s="14"/>
      <c r="L773" s="7"/>
      <c r="M773" s="7"/>
      <c r="N773" s="37" t="s">
        <v>1032</v>
      </c>
      <c r="O773" s="38"/>
    </row>
    <row r="774" spans="1:15" ht="12" thickTop="1" thickBot="1" x14ac:dyDescent="0.2">
      <c r="A774" s="50"/>
      <c r="B774" s="48"/>
      <c r="C774" s="6"/>
      <c r="D774" s="7" t="s">
        <v>1033</v>
      </c>
      <c r="E774" s="7"/>
      <c r="F774" s="7"/>
      <c r="G774" s="8"/>
      <c r="H774" s="8"/>
      <c r="I774" s="7">
        <f>ROUND(SUM(I771:I773),2)</f>
        <v>72</v>
      </c>
      <c r="J774" s="14">
        <v>0</v>
      </c>
      <c r="K774" s="14">
        <f>ROUND(PRODUCT(I774:J774),2)</f>
        <v>0</v>
      </c>
      <c r="L774" s="7"/>
      <c r="M774" s="7"/>
      <c r="N774" s="37"/>
      <c r="O774" s="38"/>
    </row>
    <row r="775" spans="1:15" ht="12" thickTop="1" thickBot="1" x14ac:dyDescent="0.2">
      <c r="A775" s="50"/>
      <c r="B775" s="48"/>
      <c r="C775" s="6"/>
      <c r="D775" s="7" t="s">
        <v>1034</v>
      </c>
      <c r="E775" s="7"/>
      <c r="F775" s="7"/>
      <c r="G775" s="8"/>
      <c r="H775" s="8"/>
      <c r="I775" s="7"/>
      <c r="J775" s="14" t="s">
        <v>29</v>
      </c>
      <c r="K775" s="14"/>
      <c r="L775" s="7"/>
      <c r="M775" s="7"/>
      <c r="N775" s="37"/>
      <c r="O775" s="38"/>
    </row>
    <row r="776" spans="1:15" ht="43.5" thickTop="1" thickBot="1" x14ac:dyDescent="0.2">
      <c r="A776" s="50"/>
      <c r="B776" s="48" t="s">
        <v>1035</v>
      </c>
      <c r="C776" s="6" t="s">
        <v>1036</v>
      </c>
      <c r="D776" s="13" t="s">
        <v>1037</v>
      </c>
      <c r="E776" s="7"/>
      <c r="F776" s="7"/>
      <c r="G776" s="8"/>
      <c r="H776" s="8"/>
      <c r="I776" s="7"/>
      <c r="J776" s="14" t="s">
        <v>29</v>
      </c>
      <c r="K776" s="14"/>
      <c r="L776" s="7"/>
      <c r="M776" s="7"/>
      <c r="N776" s="37"/>
      <c r="O776" s="38"/>
    </row>
    <row r="777" spans="1:15" ht="12" thickTop="1" thickBot="1" x14ac:dyDescent="0.2">
      <c r="A777" s="50"/>
      <c r="B777" s="48"/>
      <c r="C777" s="6"/>
      <c r="D777" s="6" t="s">
        <v>1038</v>
      </c>
      <c r="E777" s="7"/>
      <c r="F777" s="7"/>
      <c r="G777" s="8"/>
      <c r="H777" s="8"/>
      <c r="I777" s="7"/>
      <c r="J777" s="14" t="s">
        <v>29</v>
      </c>
      <c r="K777" s="14"/>
      <c r="L777" s="7"/>
      <c r="M777" s="7"/>
      <c r="N777" s="37"/>
      <c r="O777" s="38"/>
    </row>
    <row r="778" spans="1:15" ht="12" thickTop="1" thickBot="1" x14ac:dyDescent="0.2">
      <c r="A778" s="50"/>
      <c r="B778" s="48"/>
      <c r="C778" s="6"/>
      <c r="D778" s="6" t="s">
        <v>1039</v>
      </c>
      <c r="E778" s="7">
        <v>2</v>
      </c>
      <c r="F778" s="7"/>
      <c r="G778" s="8"/>
      <c r="H778" s="8"/>
      <c r="I778" s="7">
        <f>ROUND(PRODUCT(E778:H778),2)</f>
        <v>2</v>
      </c>
      <c r="J778" s="14" t="s">
        <v>29</v>
      </c>
      <c r="K778" s="14"/>
      <c r="L778" s="7"/>
      <c r="M778" s="7"/>
      <c r="N778" s="37"/>
      <c r="O778" s="38"/>
    </row>
    <row r="779" spans="1:15" ht="12" thickTop="1" thickBot="1" x14ac:dyDescent="0.2">
      <c r="A779" s="50"/>
      <c r="B779" s="48"/>
      <c r="C779" s="6"/>
      <c r="D779" s="7"/>
      <c r="E779" s="7"/>
      <c r="F779" s="7"/>
      <c r="G779" s="8"/>
      <c r="H779" s="8"/>
      <c r="I779" s="7"/>
      <c r="J779" s="14" t="s">
        <v>29</v>
      </c>
      <c r="K779" s="14"/>
      <c r="L779" s="7"/>
      <c r="M779" s="7"/>
      <c r="N779" s="37" t="s">
        <v>1040</v>
      </c>
      <c r="O779" s="38"/>
    </row>
    <row r="780" spans="1:15" ht="12" thickTop="1" thickBot="1" x14ac:dyDescent="0.2">
      <c r="A780" s="50"/>
      <c r="B780" s="48"/>
      <c r="C780" s="6"/>
      <c r="D780" s="7" t="s">
        <v>1041</v>
      </c>
      <c r="E780" s="7"/>
      <c r="F780" s="7"/>
      <c r="G780" s="8"/>
      <c r="H780" s="8"/>
      <c r="I780" s="7">
        <f>ROUND(SUM(I777:I779),2)</f>
        <v>2</v>
      </c>
      <c r="J780" s="14">
        <v>0</v>
      </c>
      <c r="K780" s="14">
        <f>ROUND(PRODUCT(I780:J780),2)</f>
        <v>0</v>
      </c>
      <c r="L780" s="7"/>
      <c r="M780" s="7"/>
      <c r="N780" s="37"/>
      <c r="O780" s="38"/>
    </row>
    <row r="781" spans="1:15" ht="12" thickTop="1" thickBot="1" x14ac:dyDescent="0.2">
      <c r="A781" s="50"/>
      <c r="B781" s="48"/>
      <c r="C781" s="6"/>
      <c r="D781" s="7" t="s">
        <v>1042</v>
      </c>
      <c r="E781" s="7"/>
      <c r="F781" s="7"/>
      <c r="G781" s="8"/>
      <c r="H781" s="8"/>
      <c r="I781" s="7"/>
      <c r="J781" s="14" t="s">
        <v>29</v>
      </c>
      <c r="K781" s="14"/>
      <c r="L781" s="7"/>
      <c r="M781" s="7"/>
      <c r="N781" s="37"/>
      <c r="O781" s="38"/>
    </row>
    <row r="782" spans="1:15" ht="33" thickTop="1" thickBot="1" x14ac:dyDescent="0.2">
      <c r="A782" s="50"/>
      <c r="B782" s="48" t="s">
        <v>1043</v>
      </c>
      <c r="C782" s="6" t="s">
        <v>1044</v>
      </c>
      <c r="D782" s="13" t="s">
        <v>1045</v>
      </c>
      <c r="E782" s="7"/>
      <c r="F782" s="7"/>
      <c r="G782" s="8"/>
      <c r="H782" s="8"/>
      <c r="I782" s="7"/>
      <c r="J782" s="14" t="s">
        <v>29</v>
      </c>
      <c r="K782" s="14"/>
      <c r="L782" s="7"/>
      <c r="M782" s="7"/>
      <c r="N782" s="37"/>
      <c r="O782" s="38"/>
    </row>
    <row r="783" spans="1:15" ht="12" thickTop="1" thickBot="1" x14ac:dyDescent="0.2">
      <c r="A783" s="50"/>
      <c r="B783" s="48"/>
      <c r="C783" s="6"/>
      <c r="D783" s="6" t="s">
        <v>1046</v>
      </c>
      <c r="E783" s="7"/>
      <c r="F783" s="7"/>
      <c r="G783" s="8"/>
      <c r="H783" s="8"/>
      <c r="I783" s="7"/>
      <c r="J783" s="14" t="s">
        <v>29</v>
      </c>
      <c r="K783" s="14"/>
      <c r="L783" s="7"/>
      <c r="M783" s="7"/>
      <c r="N783" s="37"/>
      <c r="O783" s="38"/>
    </row>
    <row r="784" spans="1:15" ht="12" thickTop="1" thickBot="1" x14ac:dyDescent="0.2">
      <c r="A784" s="50"/>
      <c r="B784" s="48"/>
      <c r="C784" s="6"/>
      <c r="D784" s="6" t="s">
        <v>1047</v>
      </c>
      <c r="E784" s="7">
        <v>4</v>
      </c>
      <c r="F784" s="7"/>
      <c r="G784" s="8"/>
      <c r="H784" s="8"/>
      <c r="I784" s="7">
        <f>ROUND(PRODUCT(E784:H784),2)</f>
        <v>4</v>
      </c>
      <c r="J784" s="14" t="s">
        <v>29</v>
      </c>
      <c r="K784" s="14"/>
      <c r="L784" s="7"/>
      <c r="M784" s="7"/>
      <c r="N784" s="37"/>
      <c r="O784" s="38"/>
    </row>
    <row r="785" spans="1:15" ht="12" thickTop="1" thickBot="1" x14ac:dyDescent="0.2">
      <c r="A785" s="50"/>
      <c r="B785" s="48"/>
      <c r="C785" s="6"/>
      <c r="D785" s="7"/>
      <c r="E785" s="7"/>
      <c r="F785" s="7"/>
      <c r="G785" s="8"/>
      <c r="H785" s="8"/>
      <c r="I785" s="7"/>
      <c r="J785" s="14" t="s">
        <v>29</v>
      </c>
      <c r="K785" s="14"/>
      <c r="L785" s="7"/>
      <c r="M785" s="7"/>
      <c r="N785" s="37" t="s">
        <v>1048</v>
      </c>
      <c r="O785" s="38"/>
    </row>
    <row r="786" spans="1:15" ht="12" thickTop="1" thickBot="1" x14ac:dyDescent="0.2">
      <c r="A786" s="50"/>
      <c r="B786" s="48"/>
      <c r="C786" s="6"/>
      <c r="D786" s="7" t="s">
        <v>1049</v>
      </c>
      <c r="E786" s="7"/>
      <c r="F786" s="7"/>
      <c r="G786" s="8"/>
      <c r="H786" s="8"/>
      <c r="I786" s="7">
        <f>ROUND(SUM(I783:I785),2)</f>
        <v>4</v>
      </c>
      <c r="J786" s="14">
        <v>0</v>
      </c>
      <c r="K786" s="14">
        <f>ROUND(PRODUCT(I786:J786),2)</f>
        <v>0</v>
      </c>
      <c r="L786" s="7"/>
      <c r="M786" s="7"/>
      <c r="N786" s="37"/>
      <c r="O786" s="38"/>
    </row>
    <row r="787" spans="1:15" ht="12" thickTop="1" thickBot="1" x14ac:dyDescent="0.2">
      <c r="A787" s="50"/>
      <c r="B787" s="48"/>
      <c r="C787" s="6"/>
      <c r="D787" s="7" t="s">
        <v>1050</v>
      </c>
      <c r="E787" s="7"/>
      <c r="F787" s="7"/>
      <c r="G787" s="8"/>
      <c r="H787" s="8"/>
      <c r="I787" s="7"/>
      <c r="J787" s="14" t="s">
        <v>29</v>
      </c>
      <c r="K787" s="14"/>
      <c r="L787" s="7"/>
      <c r="M787" s="7"/>
      <c r="N787" s="37"/>
      <c r="O787" s="38"/>
    </row>
    <row r="788" spans="1:15" ht="75" thickTop="1" thickBot="1" x14ac:dyDescent="0.2">
      <c r="A788" s="50"/>
      <c r="B788" s="48" t="s">
        <v>1051</v>
      </c>
      <c r="C788" s="6" t="s">
        <v>1052</v>
      </c>
      <c r="D788" s="13" t="s">
        <v>1053</v>
      </c>
      <c r="E788" s="7"/>
      <c r="F788" s="7"/>
      <c r="G788" s="8"/>
      <c r="H788" s="8"/>
      <c r="I788" s="7"/>
      <c r="J788" s="14" t="s">
        <v>29</v>
      </c>
      <c r="K788" s="14"/>
      <c r="L788" s="7"/>
      <c r="M788" s="7"/>
      <c r="N788" s="37"/>
      <c r="O788" s="38"/>
    </row>
    <row r="789" spans="1:15" ht="12" thickTop="1" thickBot="1" x14ac:dyDescent="0.2">
      <c r="A789" s="50"/>
      <c r="B789" s="48"/>
      <c r="C789" s="6"/>
      <c r="D789" s="6" t="s">
        <v>1054</v>
      </c>
      <c r="E789" s="7"/>
      <c r="F789" s="7"/>
      <c r="G789" s="8"/>
      <c r="H789" s="8"/>
      <c r="I789" s="7"/>
      <c r="J789" s="14" t="s">
        <v>29</v>
      </c>
      <c r="K789" s="14"/>
      <c r="L789" s="7"/>
      <c r="M789" s="7"/>
      <c r="N789" s="37"/>
      <c r="O789" s="38"/>
    </row>
    <row r="790" spans="1:15" ht="12" thickTop="1" thickBot="1" x14ac:dyDescent="0.2">
      <c r="A790" s="50"/>
      <c r="B790" s="48"/>
      <c r="C790" s="6"/>
      <c r="D790" s="6" t="s">
        <v>1055</v>
      </c>
      <c r="E790" s="7">
        <v>2</v>
      </c>
      <c r="F790" s="7"/>
      <c r="G790" s="8"/>
      <c r="H790" s="8"/>
      <c r="I790" s="7">
        <f>ROUND(PRODUCT(E790:H790),2)</f>
        <v>2</v>
      </c>
      <c r="J790" s="14" t="s">
        <v>29</v>
      </c>
      <c r="K790" s="14"/>
      <c r="L790" s="7"/>
      <c r="M790" s="7"/>
      <c r="N790" s="37"/>
      <c r="O790" s="38"/>
    </row>
    <row r="791" spans="1:15" ht="12" thickTop="1" thickBot="1" x14ac:dyDescent="0.2">
      <c r="A791" s="50"/>
      <c r="B791" s="48"/>
      <c r="C791" s="6"/>
      <c r="D791" s="7"/>
      <c r="E791" s="7"/>
      <c r="F791" s="7"/>
      <c r="G791" s="8"/>
      <c r="H791" s="8"/>
      <c r="I791" s="7"/>
      <c r="J791" s="14" t="s">
        <v>29</v>
      </c>
      <c r="K791" s="14"/>
      <c r="L791" s="7"/>
      <c r="M791" s="7"/>
      <c r="N791" s="37" t="s">
        <v>1056</v>
      </c>
      <c r="O791" s="38"/>
    </row>
    <row r="792" spans="1:15" ht="12" thickTop="1" thickBot="1" x14ac:dyDescent="0.2">
      <c r="A792" s="50"/>
      <c r="B792" s="48"/>
      <c r="C792" s="6"/>
      <c r="D792" s="7" t="s">
        <v>1057</v>
      </c>
      <c r="E792" s="7"/>
      <c r="F792" s="7"/>
      <c r="G792" s="8"/>
      <c r="H792" s="8"/>
      <c r="I792" s="7">
        <f>ROUND(SUM(I789:I791),2)</f>
        <v>2</v>
      </c>
      <c r="J792" s="14">
        <v>0</v>
      </c>
      <c r="K792" s="14">
        <f>ROUND(PRODUCT(I792:J792),2)</f>
        <v>0</v>
      </c>
      <c r="L792" s="7"/>
      <c r="M792" s="7"/>
      <c r="N792" s="37"/>
      <c r="O792" s="38"/>
    </row>
    <row r="793" spans="1:15" ht="12" thickTop="1" thickBot="1" x14ac:dyDescent="0.2">
      <c r="A793" s="50"/>
      <c r="B793" s="48"/>
      <c r="C793" s="6"/>
      <c r="D793" s="7" t="s">
        <v>1058</v>
      </c>
      <c r="E793" s="7"/>
      <c r="F793" s="7"/>
      <c r="G793" s="8"/>
      <c r="H793" s="8"/>
      <c r="I793" s="7"/>
      <c r="J793" s="14" t="s">
        <v>29</v>
      </c>
      <c r="K793" s="14"/>
      <c r="L793" s="7"/>
      <c r="M793" s="7"/>
      <c r="N793" s="37"/>
      <c r="O793" s="38"/>
    </row>
    <row r="794" spans="1:15" ht="22.5" thickTop="1" thickBot="1" x14ac:dyDescent="0.2">
      <c r="A794" s="50"/>
      <c r="B794" s="48" t="s">
        <v>1059</v>
      </c>
      <c r="C794" s="6" t="s">
        <v>1060</v>
      </c>
      <c r="D794" s="13" t="s">
        <v>1061</v>
      </c>
      <c r="E794" s="7"/>
      <c r="F794" s="7"/>
      <c r="G794" s="8"/>
      <c r="H794" s="8"/>
      <c r="I794" s="7"/>
      <c r="J794" s="14" t="s">
        <v>29</v>
      </c>
      <c r="K794" s="14"/>
      <c r="L794" s="7"/>
      <c r="M794" s="7"/>
      <c r="N794" s="37"/>
      <c r="O794" s="38"/>
    </row>
    <row r="795" spans="1:15" ht="12" thickTop="1" thickBot="1" x14ac:dyDescent="0.2">
      <c r="A795" s="50"/>
      <c r="B795" s="48"/>
      <c r="C795" s="6"/>
      <c r="D795" s="6" t="s">
        <v>1062</v>
      </c>
      <c r="E795" s="7"/>
      <c r="F795" s="7"/>
      <c r="G795" s="8"/>
      <c r="H795" s="8"/>
      <c r="I795" s="7"/>
      <c r="J795" s="14" t="s">
        <v>29</v>
      </c>
      <c r="K795" s="14"/>
      <c r="L795" s="7"/>
      <c r="M795" s="7"/>
      <c r="N795" s="37"/>
      <c r="O795" s="38"/>
    </row>
    <row r="796" spans="1:15" ht="12" thickTop="1" thickBot="1" x14ac:dyDescent="0.2">
      <c r="A796" s="50"/>
      <c r="B796" s="48"/>
      <c r="C796" s="6"/>
      <c r="D796" s="6" t="s">
        <v>1063</v>
      </c>
      <c r="E796" s="7">
        <v>1762</v>
      </c>
      <c r="F796" s="7"/>
      <c r="G796" s="8"/>
      <c r="H796" s="8"/>
      <c r="I796" s="7">
        <f>ROUND(PRODUCT(E796:H796),2)</f>
        <v>1762</v>
      </c>
      <c r="J796" s="14" t="s">
        <v>29</v>
      </c>
      <c r="K796" s="14"/>
      <c r="L796" s="7"/>
      <c r="M796" s="7"/>
      <c r="N796" s="37"/>
      <c r="O796" s="38"/>
    </row>
    <row r="797" spans="1:15" ht="12" thickTop="1" thickBot="1" x14ac:dyDescent="0.2">
      <c r="A797" s="50"/>
      <c r="B797" s="48"/>
      <c r="C797" s="6"/>
      <c r="D797" s="7"/>
      <c r="E797" s="7"/>
      <c r="F797" s="7"/>
      <c r="G797" s="8"/>
      <c r="H797" s="8"/>
      <c r="I797" s="7"/>
      <c r="J797" s="14" t="s">
        <v>29</v>
      </c>
      <c r="K797" s="14"/>
      <c r="L797" s="7"/>
      <c r="M797" s="7"/>
      <c r="N797" s="37" t="s">
        <v>1064</v>
      </c>
      <c r="O797" s="38"/>
    </row>
    <row r="798" spans="1:15" ht="12" thickTop="1" thickBot="1" x14ac:dyDescent="0.2">
      <c r="A798" s="50"/>
      <c r="B798" s="48"/>
      <c r="C798" s="6"/>
      <c r="D798" s="7" t="s">
        <v>1065</v>
      </c>
      <c r="E798" s="7"/>
      <c r="F798" s="7"/>
      <c r="G798" s="8"/>
      <c r="H798" s="8"/>
      <c r="I798" s="7">
        <f>ROUND(SUM(I795:I797),2)</f>
        <v>1762</v>
      </c>
      <c r="J798" s="14">
        <v>0</v>
      </c>
      <c r="K798" s="14">
        <f>ROUND(PRODUCT(I798:J798),2)</f>
        <v>0</v>
      </c>
      <c r="L798" s="7"/>
      <c r="M798" s="7"/>
      <c r="N798" s="37"/>
      <c r="O798" s="38"/>
    </row>
    <row r="799" spans="1:15" ht="12" thickTop="1" thickBot="1" x14ac:dyDescent="0.2">
      <c r="A799" s="50"/>
      <c r="B799" s="48"/>
      <c r="C799" s="6"/>
      <c r="D799" s="7" t="s">
        <v>1066</v>
      </c>
      <c r="E799" s="7"/>
      <c r="F799" s="7"/>
      <c r="G799" s="8"/>
      <c r="H799" s="8"/>
      <c r="I799" s="7"/>
      <c r="J799" s="14" t="s">
        <v>29</v>
      </c>
      <c r="K799" s="14"/>
      <c r="L799" s="7"/>
      <c r="M799" s="7"/>
      <c r="N799" s="37"/>
      <c r="O799" s="38"/>
    </row>
    <row r="800" spans="1:15" ht="75" thickTop="1" thickBot="1" x14ac:dyDescent="0.2">
      <c r="A800" s="50"/>
      <c r="B800" s="48" t="s">
        <v>1067</v>
      </c>
      <c r="C800" s="6" t="s">
        <v>1068</v>
      </c>
      <c r="D800" s="13" t="s">
        <v>1069</v>
      </c>
      <c r="E800" s="7"/>
      <c r="F800" s="7"/>
      <c r="G800" s="8"/>
      <c r="H800" s="8"/>
      <c r="I800" s="7"/>
      <c r="J800" s="14" t="s">
        <v>29</v>
      </c>
      <c r="K800" s="14"/>
      <c r="L800" s="7"/>
      <c r="M800" s="7"/>
      <c r="N800" s="37"/>
      <c r="O800" s="38"/>
    </row>
    <row r="801" spans="1:17" ht="12" thickTop="1" thickBot="1" x14ac:dyDescent="0.2">
      <c r="A801" s="50"/>
      <c r="B801" s="48"/>
      <c r="C801" s="6"/>
      <c r="D801" s="6" t="s">
        <v>1070</v>
      </c>
      <c r="E801" s="7"/>
      <c r="F801" s="7"/>
      <c r="G801" s="8"/>
      <c r="H801" s="8"/>
      <c r="I801" s="7"/>
      <c r="J801" s="14" t="s">
        <v>29</v>
      </c>
      <c r="K801" s="14"/>
      <c r="L801" s="7"/>
      <c r="M801" s="7"/>
      <c r="N801" s="37"/>
      <c r="O801" s="38"/>
    </row>
    <row r="802" spans="1:17" ht="12" thickTop="1" thickBot="1" x14ac:dyDescent="0.2">
      <c r="A802" s="50"/>
      <c r="B802" s="48"/>
      <c r="C802" s="6"/>
      <c r="D802" s="6" t="s">
        <v>1071</v>
      </c>
      <c r="E802" s="7">
        <v>2</v>
      </c>
      <c r="F802" s="7"/>
      <c r="G802" s="8"/>
      <c r="H802" s="8"/>
      <c r="I802" s="7">
        <f>ROUND(PRODUCT(E802:H802),2)</f>
        <v>2</v>
      </c>
      <c r="J802" s="14" t="s">
        <v>29</v>
      </c>
      <c r="K802" s="14"/>
      <c r="L802" s="7"/>
      <c r="M802" s="7"/>
      <c r="N802" s="37"/>
      <c r="O802" s="38"/>
    </row>
    <row r="803" spans="1:17" ht="12" thickTop="1" thickBot="1" x14ac:dyDescent="0.2">
      <c r="A803" s="50"/>
      <c r="B803" s="48"/>
      <c r="C803" s="6"/>
      <c r="D803" s="7"/>
      <c r="E803" s="7"/>
      <c r="F803" s="7"/>
      <c r="G803" s="8"/>
      <c r="H803" s="8"/>
      <c r="I803" s="7"/>
      <c r="J803" s="14" t="s">
        <v>29</v>
      </c>
      <c r="K803" s="14"/>
      <c r="L803" s="7"/>
      <c r="M803" s="7"/>
      <c r="N803" s="37" t="s">
        <v>1072</v>
      </c>
      <c r="O803" s="38"/>
    </row>
    <row r="804" spans="1:17" ht="12" thickTop="1" thickBot="1" x14ac:dyDescent="0.2">
      <c r="A804" s="50"/>
      <c r="B804" s="48"/>
      <c r="C804" s="6"/>
      <c r="D804" s="7" t="s">
        <v>1073</v>
      </c>
      <c r="E804" s="7"/>
      <c r="F804" s="7"/>
      <c r="G804" s="8"/>
      <c r="H804" s="8"/>
      <c r="I804" s="7">
        <f>ROUND(SUM(I801:I803),2)</f>
        <v>2</v>
      </c>
      <c r="J804" s="14">
        <v>0</v>
      </c>
      <c r="K804" s="14">
        <f>ROUND(PRODUCT(I804:J804),2)</f>
        <v>0</v>
      </c>
      <c r="L804" s="7"/>
      <c r="M804" s="7"/>
      <c r="N804" s="37"/>
      <c r="O804" s="38"/>
    </row>
    <row r="805" spans="1:17" ht="12" thickTop="1" thickBot="1" x14ac:dyDescent="0.2">
      <c r="A805" s="50"/>
      <c r="B805" s="48"/>
      <c r="C805" s="6"/>
      <c r="D805" s="7" t="s">
        <v>1074</v>
      </c>
      <c r="E805" s="7"/>
      <c r="F805" s="7"/>
      <c r="G805" s="8"/>
      <c r="H805" s="8"/>
      <c r="I805" s="7"/>
      <c r="J805" s="14" t="s">
        <v>29</v>
      </c>
      <c r="K805" s="14"/>
      <c r="L805" s="7"/>
      <c r="M805" s="7"/>
      <c r="N805" s="37"/>
      <c r="O805" s="38"/>
    </row>
    <row r="806" spans="1:17" ht="75" thickTop="1" thickBot="1" x14ac:dyDescent="0.2">
      <c r="A806" s="50"/>
      <c r="B806" s="48" t="s">
        <v>1075</v>
      </c>
      <c r="C806" s="6" t="s">
        <v>1076</v>
      </c>
      <c r="D806" s="13" t="s">
        <v>1077</v>
      </c>
      <c r="E806" s="7"/>
      <c r="F806" s="7"/>
      <c r="G806" s="8"/>
      <c r="H806" s="8"/>
      <c r="I806" s="7"/>
      <c r="J806" s="14" t="s">
        <v>29</v>
      </c>
      <c r="K806" s="14"/>
      <c r="L806" s="7"/>
      <c r="M806" s="7"/>
      <c r="N806" s="37"/>
      <c r="O806" s="38"/>
    </row>
    <row r="807" spans="1:17" ht="12" thickTop="1" thickBot="1" x14ac:dyDescent="0.2">
      <c r="A807" s="50"/>
      <c r="B807" s="48"/>
      <c r="C807" s="6"/>
      <c r="D807" s="6" t="s">
        <v>1078</v>
      </c>
      <c r="E807" s="7"/>
      <c r="F807" s="7"/>
      <c r="G807" s="8"/>
      <c r="H807" s="8"/>
      <c r="I807" s="7"/>
      <c r="J807" s="14" t="s">
        <v>29</v>
      </c>
      <c r="K807" s="14"/>
      <c r="L807" s="7"/>
      <c r="M807" s="7"/>
      <c r="N807" s="37"/>
      <c r="O807" s="38"/>
    </row>
    <row r="808" spans="1:17" ht="12" thickTop="1" thickBot="1" x14ac:dyDescent="0.2">
      <c r="A808" s="50"/>
      <c r="B808" s="48"/>
      <c r="C808" s="6"/>
      <c r="D808" s="6" t="s">
        <v>1079</v>
      </c>
      <c r="E808" s="7">
        <v>2</v>
      </c>
      <c r="F808" s="7"/>
      <c r="G808" s="8"/>
      <c r="H808" s="8"/>
      <c r="I808" s="7">
        <f>ROUND(PRODUCT(E808:H808),2)</f>
        <v>2</v>
      </c>
      <c r="J808" s="14" t="s">
        <v>29</v>
      </c>
      <c r="K808" s="14"/>
      <c r="L808" s="7"/>
      <c r="M808" s="7"/>
      <c r="N808" s="37"/>
      <c r="O808" s="38"/>
    </row>
    <row r="809" spans="1:17" ht="12" thickTop="1" thickBot="1" x14ac:dyDescent="0.2">
      <c r="A809" s="50"/>
      <c r="B809" s="48"/>
      <c r="C809" s="6"/>
      <c r="D809" s="7"/>
      <c r="E809" s="7"/>
      <c r="F809" s="7"/>
      <c r="G809" s="8"/>
      <c r="H809" s="8"/>
      <c r="I809" s="7"/>
      <c r="J809" s="14" t="s">
        <v>29</v>
      </c>
      <c r="K809" s="14"/>
      <c r="L809" s="7"/>
      <c r="M809" s="7"/>
      <c r="N809" s="37" t="s">
        <v>1080</v>
      </c>
      <c r="O809" s="38"/>
    </row>
    <row r="810" spans="1:17" ht="12" thickTop="1" thickBot="1" x14ac:dyDescent="0.2">
      <c r="A810" s="50"/>
      <c r="B810" s="48"/>
      <c r="C810" s="6"/>
      <c r="D810" s="7" t="s">
        <v>1081</v>
      </c>
      <c r="E810" s="7"/>
      <c r="F810" s="7"/>
      <c r="G810" s="8"/>
      <c r="H810" s="8"/>
      <c r="I810" s="7">
        <f>ROUND(SUM(I807:I809),2)</f>
        <v>2</v>
      </c>
      <c r="J810" s="14">
        <v>0</v>
      </c>
      <c r="K810" s="14">
        <f>ROUND(PRODUCT(I810:J810),2)</f>
        <v>0</v>
      </c>
      <c r="L810" s="7"/>
      <c r="M810" s="7"/>
      <c r="N810" s="37"/>
      <c r="O810" s="38"/>
    </row>
    <row r="811" spans="1:17" ht="12" thickTop="1" thickBot="1" x14ac:dyDescent="0.2">
      <c r="A811" s="50"/>
      <c r="B811" s="48"/>
      <c r="C811" s="6"/>
      <c r="D811" s="7" t="s">
        <v>1082</v>
      </c>
      <c r="E811" s="7"/>
      <c r="F811" s="7"/>
      <c r="G811" s="8"/>
      <c r="H811" s="8"/>
      <c r="I811" s="7"/>
      <c r="J811" s="14" t="s">
        <v>29</v>
      </c>
      <c r="K811" s="14"/>
      <c r="L811" s="7"/>
      <c r="M811" s="7"/>
      <c r="N811" s="37"/>
      <c r="O811" s="38"/>
    </row>
    <row r="812" spans="1:17" s="15" customFormat="1" ht="12.75" x14ac:dyDescent="0.2">
      <c r="A812" s="51"/>
      <c r="B812" s="16"/>
      <c r="C812" s="17"/>
      <c r="D812" s="18" t="s">
        <v>24</v>
      </c>
      <c r="E812" s="19"/>
      <c r="F812" s="19"/>
      <c r="G812" s="20"/>
      <c r="H812" s="20"/>
      <c r="I812" s="19"/>
      <c r="J812" s="21" t="s">
        <v>29</v>
      </c>
      <c r="K812" s="22">
        <f>ROUND(SUM(K4:K811),2)</f>
        <v>0</v>
      </c>
      <c r="L812" s="23" t="s">
        <v>0</v>
      </c>
      <c r="M812" s="24" t="s">
        <v>0</v>
      </c>
      <c r="N812" s="25" t="s">
        <v>0</v>
      </c>
      <c r="O812" s="39"/>
      <c r="Q812"/>
    </row>
    <row r="813" spans="1:17" ht="11.25" thickBot="1" x14ac:dyDescent="0.2">
      <c r="A813" s="50"/>
      <c r="B813" s="40"/>
      <c r="C813" s="41"/>
      <c r="D813" s="42"/>
      <c r="E813" s="43"/>
      <c r="F813" s="43"/>
      <c r="G813" s="44"/>
      <c r="H813" s="44"/>
      <c r="I813" s="43"/>
      <c r="J813" s="45" t="s">
        <v>29</v>
      </c>
      <c r="K813" s="46"/>
      <c r="L813" s="9" t="s">
        <v>0</v>
      </c>
      <c r="M813" s="10" t="s">
        <v>0</v>
      </c>
      <c r="N813" s="11" t="s">
        <v>0</v>
      </c>
      <c r="O813" s="38"/>
    </row>
    <row r="814" spans="1:17" ht="11.25" thickTop="1" x14ac:dyDescent="0.15">
      <c r="B814" s="12"/>
      <c r="C814" s="12"/>
      <c r="D814" s="12"/>
      <c r="E814" s="12"/>
      <c r="F814" s="12"/>
      <c r="G814" s="12"/>
      <c r="H814" s="12"/>
      <c r="I814" s="12"/>
      <c r="J814" s="12"/>
      <c r="K814" s="12"/>
      <c r="L814" s="12"/>
      <c r="M814" s="12"/>
      <c r="N814" s="12"/>
    </row>
    <row r="815" spans="1:17" x14ac:dyDescent="0.15">
      <c r="B815" s="12"/>
      <c r="D815" s="5"/>
    </row>
  </sheetData>
  <phoneticPr fontId="0" type="noConversion"/>
  <conditionalFormatting sqref="D2">
    <cfRule type="expression" dxfId="47" priority="8" stopIfTrue="1">
      <formula>XEW2="1"</formula>
    </cfRule>
    <cfRule type="expression" dxfId="46" priority="9" stopIfTrue="1">
      <formula>XEW2="2"</formula>
    </cfRule>
    <cfRule type="expression" dxfId="45" priority="10" stopIfTrue="1">
      <formula>XEX2="3"</formula>
    </cfRule>
  </conditionalFormatting>
  <conditionalFormatting sqref="D3">
    <cfRule type="expression" dxfId="44" priority="11" stopIfTrue="1">
      <formula>#REF!="1"</formula>
    </cfRule>
    <cfRule type="expression" dxfId="43" priority="12" stopIfTrue="1">
      <formula>#REF!="2"</formula>
    </cfRule>
    <cfRule type="expression" dxfId="42" priority="13" stopIfTrue="1">
      <formula>#REF!="3"</formula>
    </cfRule>
  </conditionalFormatting>
  <conditionalFormatting sqref="D4:D8">
    <cfRule type="expression" dxfId="41" priority="23" stopIfTrue="1">
      <formula>L4="1"</formula>
    </cfRule>
    <cfRule type="expression" dxfId="40" priority="24" stopIfTrue="1">
      <formula>L4="2"</formula>
    </cfRule>
    <cfRule type="expression" dxfId="39" priority="25" stopIfTrue="1">
      <formula>I4&lt;0</formula>
    </cfRule>
  </conditionalFormatting>
  <conditionalFormatting sqref="D1021:D65535">
    <cfRule type="expression" dxfId="38" priority="1" stopIfTrue="1">
      <formula>XEW813="1"</formula>
    </cfRule>
    <cfRule type="expression" dxfId="37" priority="2" stopIfTrue="1">
      <formula>XEW813="2"</formula>
    </cfRule>
    <cfRule type="expression" dxfId="36" priority="3" stopIfTrue="1">
      <formula>XEX813="3"</formula>
    </cfRule>
  </conditionalFormatting>
  <conditionalFormatting sqref="E4:E8">
    <cfRule type="expression" dxfId="35" priority="26" stopIfTrue="1">
      <formula>I4&lt;0</formula>
    </cfRule>
  </conditionalFormatting>
  <conditionalFormatting sqref="E3:F3">
    <cfRule type="expression" dxfId="34" priority="16" stopIfTrue="1">
      <formula>#REF!="3"</formula>
    </cfRule>
  </conditionalFormatting>
  <conditionalFormatting sqref="E2:H2">
    <cfRule type="expression" dxfId="33" priority="14" stopIfTrue="1">
      <formula>XEX2="3"</formula>
    </cfRule>
  </conditionalFormatting>
  <conditionalFormatting sqref="E1021:H65535">
    <cfRule type="expression" dxfId="32" priority="4" stopIfTrue="1">
      <formula>XEX813="3"</formula>
    </cfRule>
  </conditionalFormatting>
  <conditionalFormatting sqref="F4:F8">
    <cfRule type="expression" dxfId="31" priority="27" stopIfTrue="1">
      <formula>I4&lt;0</formula>
    </cfRule>
  </conditionalFormatting>
  <conditionalFormatting sqref="G4:G8">
    <cfRule type="expression" dxfId="30" priority="28" stopIfTrue="1">
      <formula>I4&lt;0</formula>
    </cfRule>
  </conditionalFormatting>
  <conditionalFormatting sqref="G3:H3">
    <cfRule type="expression" dxfId="29" priority="15" stopIfTrue="1">
      <formula>XEW3="3"</formula>
    </cfRule>
  </conditionalFormatting>
  <conditionalFormatting sqref="H4:H8">
    <cfRule type="expression" dxfId="28" priority="29" stopIfTrue="1">
      <formula>I4&lt;0</formula>
    </cfRule>
  </conditionalFormatting>
  <conditionalFormatting sqref="I2">
    <cfRule type="expression" dxfId="27" priority="17" stopIfTrue="1">
      <formula>XEY2="1"</formula>
    </cfRule>
    <cfRule type="expression" dxfId="26" priority="18" stopIfTrue="1">
      <formula>XEY2="3"</formula>
    </cfRule>
    <cfRule type="expression" dxfId="25" priority="19" stopIfTrue="1">
      <formula>_OIP1="3"</formula>
    </cfRule>
  </conditionalFormatting>
  <conditionalFormatting sqref="I3">
    <cfRule type="expression" dxfId="24" priority="20" stopIfTrue="1">
      <formula>#REF!="1"</formula>
    </cfRule>
    <cfRule type="expression" dxfId="23" priority="21" stopIfTrue="1">
      <formula>#REF!="3"</formula>
    </cfRule>
    <cfRule type="expression" dxfId="22" priority="22" stopIfTrue="1">
      <formula>_OIP1="3"</formula>
    </cfRule>
  </conditionalFormatting>
  <conditionalFormatting sqref="I4:I8">
    <cfRule type="expression" dxfId="21" priority="30" stopIfTrue="1">
      <formula>N4="1"</formula>
    </cfRule>
    <cfRule type="expression" dxfId="20" priority="31" stopIfTrue="1">
      <formula>N4="3"</formula>
    </cfRule>
    <cfRule type="expression" dxfId="19" priority="32" stopIfTrue="1">
      <formula>I4&lt;0</formula>
    </cfRule>
  </conditionalFormatting>
  <conditionalFormatting sqref="I1021:I65535">
    <cfRule type="expression" dxfId="18" priority="5" stopIfTrue="1">
      <formula>XEY813="1"</formula>
    </cfRule>
    <cfRule type="expression" dxfId="17" priority="6" stopIfTrue="1">
      <formula>XEY813="3"</formula>
    </cfRule>
    <cfRule type="expression" dxfId="16" priority="7" stopIfTrue="1">
      <formula>_OIP1="3"</formula>
    </cfRule>
  </conditionalFormatting>
  <conditionalFormatting sqref="J4:J8">
    <cfRule type="expression" dxfId="15" priority="33" stopIfTrue="1">
      <formula>I4&lt;0</formula>
    </cfRule>
  </conditionalFormatting>
  <conditionalFormatting sqref="K4:K8">
    <cfRule type="expression" dxfId="14" priority="34" stopIfTrue="1">
      <formula>I4&lt;0</formula>
    </cfRule>
  </conditionalFormatting>
  <conditionalFormatting sqref="D1001:D1019">
    <cfRule type="expression" dxfId="13" priority="35" stopIfTrue="1">
      <formula>XEW794="1"</formula>
    </cfRule>
    <cfRule type="expression" dxfId="12" priority="36" stopIfTrue="1">
      <formula>XEW794="2"</formula>
    </cfRule>
    <cfRule type="expression" dxfId="11" priority="37" stopIfTrue="1">
      <formula>XEX794="3"</formula>
    </cfRule>
  </conditionalFormatting>
  <conditionalFormatting sqref="D1020">
    <cfRule type="expression" dxfId="10" priority="41" stopIfTrue="1">
      <formula>#REF!="1"</formula>
    </cfRule>
    <cfRule type="expression" dxfId="9" priority="42" stopIfTrue="1">
      <formula>#REF!="2"</formula>
    </cfRule>
    <cfRule type="expression" dxfId="8" priority="43" stopIfTrue="1">
      <formula>#REF!="3"</formula>
    </cfRule>
  </conditionalFormatting>
  <conditionalFormatting sqref="E1001:H1019">
    <cfRule type="expression" dxfId="7" priority="44" stopIfTrue="1">
      <formula>XEX794="3"</formula>
    </cfRule>
  </conditionalFormatting>
  <conditionalFormatting sqref="E1020:H1020">
    <cfRule type="expression" dxfId="6" priority="46" stopIfTrue="1">
      <formula>#REF!="3"</formula>
    </cfRule>
  </conditionalFormatting>
  <conditionalFormatting sqref="I1001:I1019">
    <cfRule type="expression" dxfId="5" priority="47" stopIfTrue="1">
      <formula>XEY794="1"</formula>
    </cfRule>
    <cfRule type="expression" dxfId="4" priority="48" stopIfTrue="1">
      <formula>XEY794="3"</formula>
    </cfRule>
    <cfRule type="expression" dxfId="3" priority="49" stopIfTrue="1">
      <formula>_OIP1="3"</formula>
    </cfRule>
  </conditionalFormatting>
  <conditionalFormatting sqref="I1020">
    <cfRule type="expression" dxfId="2" priority="53" stopIfTrue="1">
      <formula>#REF!="1"</formula>
    </cfRule>
    <cfRule type="expression" dxfId="1" priority="54" stopIfTrue="1">
      <formula>#REF!="3"</formula>
    </cfRule>
    <cfRule type="expression" dxfId="0" priority="55" stopIfTrue="1">
      <formula>_OIP1="3"</formula>
    </cfRule>
  </conditionalFormatting>
  <pageMargins left="0.39370078740157483" right="0.39370078740157483" top="0.78740157480314965" bottom="0.78740157480314965" header="0.51181102362204722" footer="0.51181102362204722"/>
  <pageSetup paperSize="9" scale="75" orientation="portrait"/>
  <headerFooter alignWithMargins="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
  <sheetViews>
    <sheetView workbookViewId="0">
      <selection activeCell="J10" sqref="J10"/>
    </sheetView>
  </sheetViews>
  <sheetFormatPr defaultColWidth="9.33203125" defaultRowHeight="10.5" customHeight="1" x14ac:dyDescent="0.15"/>
  <sheetData>
    <row r="1" spans="1:3" ht="10.5" customHeight="1" x14ac:dyDescent="0.15">
      <c r="A1" t="s">
        <v>4</v>
      </c>
      <c r="B1">
        <v>4</v>
      </c>
      <c r="C1">
        <v>0</v>
      </c>
    </row>
    <row r="2" spans="1:3" ht="10.5" customHeight="1" x14ac:dyDescent="0.15">
      <c r="A2" t="s">
        <v>3</v>
      </c>
    </row>
    <row r="3" spans="1:3" ht="10.5" customHeight="1" x14ac:dyDescent="0.15">
      <c r="A3" t="s">
        <v>2</v>
      </c>
    </row>
    <row r="4" spans="1:3" ht="10.5" customHeight="1" x14ac:dyDescent="0.15">
      <c r="A4" t="s">
        <v>1</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Lista categorie lavoro</vt:lpstr>
    </vt:vector>
  </TitlesOfParts>
  <Company>ACCA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ACCA</dc:creator>
  <cp:lastModifiedBy>Gabriele Pisani</cp:lastModifiedBy>
  <cp:lastPrinted>2006-09-29T09:39:19Z</cp:lastPrinted>
  <dcterms:created xsi:type="dcterms:W3CDTF">2005-07-14T10:38:54Z</dcterms:created>
  <dcterms:modified xsi:type="dcterms:W3CDTF">2026-07-29T22:56:59Z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None</vt:lpwstr>
  </property>
</Properties>
</file>